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 tabRatio="955" firstSheet="20" activeTab="30"/>
  </bookViews>
  <sheets>
    <sheet name="محافظات" sheetId="36" r:id="rId1"/>
    <sheet name="العنف- كلا" sheetId="15" r:id="rId2"/>
    <sheet name="العنف-اناث" sheetId="17" r:id="rId3"/>
    <sheet name="العنف- ذكور" sheetId="16" r:id="rId4"/>
    <sheet name="عدد المرات كلا" sheetId="39" r:id="rId5"/>
    <sheet name="عدد المرات اناث" sheetId="37" r:id="rId6"/>
    <sheet name="عدد المرات ذكور" sheetId="38" r:id="rId7"/>
    <sheet name="خصائص- كلا" sheetId="20" r:id="rId8"/>
    <sheet name="خصائص- اناث" sheetId="18" r:id="rId9"/>
    <sheet name="خصائص-ذكور" sheetId="19" r:id="rId10"/>
    <sheet name="سلوكيات اراضي كلا1" sheetId="25" r:id="rId11"/>
    <sheet name="سلوكيات اراضي ذكور" sheetId="26" r:id="rId12"/>
    <sheet name="سلوكيات اراضي إناث" sheetId="27" r:id="rId13"/>
    <sheet name="سلوكيات ضفة كلا" sheetId="28" r:id="rId14"/>
    <sheet name="سلوكيات ضفة ذكور" sheetId="30" r:id="rId15"/>
    <sheet name="سلوكيات ضفة أناث" sheetId="31" r:id="rId16"/>
    <sheet name="سلوكيات غزة كلا" sheetId="33" r:id="rId17"/>
    <sheet name="سلوكيات غزة ذكور" sheetId="32" r:id="rId18"/>
    <sheet name="سلوكيات غزة اناث" sheetId="29" r:id="rId19"/>
    <sheet name="العنف من العائلة" sheetId="3" r:id="rId20"/>
    <sheet name="الجهات اراضي" sheetId="4" r:id="rId21"/>
    <sheet name="الأخرين- كلا" sheetId="5" r:id="rId22"/>
    <sheet name="الأخرين- إناث" sheetId="21" r:id="rId23"/>
    <sheet name="الأخرين- ذكور" sheetId="22" r:id="rId24"/>
    <sheet name="كلا 18-29" sheetId="44" r:id="rId25"/>
    <sheet name="العنف  اناث 18-29" sheetId="42" r:id="rId26"/>
    <sheet name="العنف  ذ 18-29" sheetId="43" r:id="rId27"/>
    <sheet name="العنف أخرين 30-64" sheetId="47" r:id="rId28"/>
    <sheet name="اناث 30-64" sheetId="46" r:id="rId29"/>
    <sheet name="ذكور 30-64" sheetId="45" r:id="rId30"/>
    <sheet name="اماكن التعرض كلا " sheetId="14" r:id="rId31"/>
    <sheet name="أماكن-ذكور" sheetId="23" r:id="rId32"/>
    <sheet name="أماكن- اناث" sheetId="24" r:id="rId33"/>
    <sheet name="مكان 18-29" sheetId="40" r:id="rId34"/>
    <sheet name="مكان 30-64" sheetId="41" r:id="rId35"/>
  </sheets>
  <definedNames>
    <definedName name="_xlnm.Print_Area" localSheetId="22">'الأخرين- إناث'!$A$1:$F$26</definedName>
    <definedName name="_xlnm.Print_Area" localSheetId="23">'الأخرين- ذكور'!$A$1:$F$26</definedName>
    <definedName name="_xlnm.Print_Area" localSheetId="21">'الأخرين- كلا'!$A$1:$F$26</definedName>
    <definedName name="_xlnm.Print_Area" localSheetId="20">'الجهات اراضي'!$A$1:$D$69</definedName>
    <definedName name="_xlnm.Print_Area" localSheetId="3">'العنف- ذكور'!$A$1:$G$28</definedName>
    <definedName name="_xlnm.Print_Area" localSheetId="1">'العنف- كلا'!$A$1:$G$28</definedName>
    <definedName name="_xlnm.Print_Area" localSheetId="2">'العنف-اناث'!$A$1:$G$28</definedName>
    <definedName name="_xlnm.Print_Area" localSheetId="25">'العنف  اناث 18-29'!$A$1:$F$26</definedName>
    <definedName name="_xlnm.Print_Area" localSheetId="26">'العنف  ذ 18-29'!$A$1:$F$26</definedName>
    <definedName name="_xlnm.Print_Area" localSheetId="27">'العنف أخرين 30-64'!$A$1:$F$26</definedName>
    <definedName name="_xlnm.Print_Area" localSheetId="19">'العنف من العائلة'!$A$1:$E$38</definedName>
    <definedName name="_xlnm.Print_Area" localSheetId="32">'أماكن- اناث'!$A$1:$E$34</definedName>
    <definedName name="_xlnm.Print_Area" localSheetId="31">'أماكن-ذكور'!$A$1:$E$34</definedName>
    <definedName name="_xlnm.Print_Area" localSheetId="30">'اماكن التعرض كلا '!$A$1:$F$34</definedName>
    <definedName name="_xlnm.Print_Area" localSheetId="28">'اناث 30-64'!$A$1:$F$26</definedName>
    <definedName name="_xlnm.Print_Area" localSheetId="8">'خصائص- اناث'!$A$1:$G$19</definedName>
    <definedName name="_xlnm.Print_Area" localSheetId="7">'خصائص- كلا'!$A$1:$G$19</definedName>
    <definedName name="_xlnm.Print_Area" localSheetId="9">'خصائص-ذكور'!$A$1:$G$20</definedName>
    <definedName name="_xlnm.Print_Area" localSheetId="29">'ذكور 30-64'!$A$1:$F$26</definedName>
    <definedName name="_xlnm.Print_Area" localSheetId="12">'سلوكيات اراضي إناث'!$A$1:$D$45</definedName>
    <definedName name="_xlnm.Print_Area" localSheetId="11">'سلوكيات اراضي ذكور'!$A$1:$D$45</definedName>
    <definedName name="_xlnm.Print_Area" localSheetId="10">'سلوكيات اراضي كلا1'!$A$1:$D$45</definedName>
    <definedName name="_xlnm.Print_Area" localSheetId="15">'سلوكيات ضفة أناث'!$A$1:$D$45</definedName>
    <definedName name="_xlnm.Print_Area" localSheetId="14">'سلوكيات ضفة ذكور'!$A$1:$D$45</definedName>
    <definedName name="_xlnm.Print_Area" localSheetId="13">'سلوكيات ضفة كلا'!$A$1:$D$45</definedName>
    <definedName name="_xlnm.Print_Area" localSheetId="18">'سلوكيات غزة اناث'!$A$1:$D$45</definedName>
    <definedName name="_xlnm.Print_Area" localSheetId="17">'سلوكيات غزة ذكور'!$A$1:$D$44</definedName>
    <definedName name="_xlnm.Print_Area" localSheetId="16">'سلوكيات غزة كلا'!$A$1:$D$45</definedName>
    <definedName name="_xlnm.Print_Area" localSheetId="5">'عدد المرات اناث'!$A$1:$F$22</definedName>
    <definedName name="_xlnm.Print_Area" localSheetId="6">'عدد المرات ذكور'!$A$1:$F$22</definedName>
    <definedName name="_xlnm.Print_Area" localSheetId="4">'عدد المرات كلا'!$A$1:$F$22</definedName>
    <definedName name="_xlnm.Print_Area" localSheetId="24">'كلا 18-29'!$A$1:$F$26</definedName>
    <definedName name="_xlnm.Print_Area" localSheetId="0">محافظات!$A$1:$G$78</definedName>
    <definedName name="_xlnm.Print_Area" localSheetId="33">'مكان 18-29'!$A$1:$E$34</definedName>
    <definedName name="_xlnm.Print_Area" localSheetId="34">'مكان 30-64'!$A$1:$E$34</definedName>
  </definedNames>
  <calcPr calcId="125725"/>
</workbook>
</file>

<file path=xl/calcChain.xml><?xml version="1.0" encoding="utf-8"?>
<calcChain xmlns="http://schemas.openxmlformats.org/spreadsheetml/2006/main">
  <c r="R13" i="37"/>
  <c r="D11"/>
  <c r="C11"/>
  <c r="C16" i="38"/>
  <c r="C11"/>
  <c r="B11"/>
  <c r="C21" i="37"/>
  <c r="B16"/>
  <c r="E21" i="39"/>
  <c r="B21"/>
  <c r="E16"/>
  <c r="C16"/>
  <c r="B16"/>
  <c r="C11"/>
  <c r="D11"/>
  <c r="E11"/>
  <c r="B11"/>
  <c r="K28" i="16"/>
  <c r="K27"/>
  <c r="K26"/>
  <c r="H26"/>
  <c r="K24"/>
  <c r="K23"/>
  <c r="K22"/>
  <c r="H22"/>
  <c r="J21"/>
  <c r="K20"/>
  <c r="J20"/>
  <c r="K19"/>
  <c r="K28" i="15"/>
  <c r="L27"/>
  <c r="H27"/>
  <c r="I26"/>
  <c r="J25"/>
  <c r="K24"/>
  <c r="L23"/>
  <c r="H23"/>
  <c r="I22"/>
  <c r="J21"/>
  <c r="K20"/>
  <c r="L19"/>
  <c r="H19"/>
  <c r="L28"/>
  <c r="J28"/>
  <c r="I28"/>
  <c r="H28"/>
  <c r="K27"/>
  <c r="J27"/>
  <c r="I27"/>
  <c r="L26"/>
  <c r="K26"/>
  <c r="J26"/>
  <c r="H26"/>
  <c r="L25"/>
  <c r="K25"/>
  <c r="I25"/>
  <c r="H25"/>
  <c r="L24"/>
  <c r="J24"/>
  <c r="I24"/>
  <c r="H24"/>
  <c r="K23"/>
  <c r="J23"/>
  <c r="I23"/>
  <c r="L22"/>
  <c r="K22"/>
  <c r="J22"/>
  <c r="H22"/>
  <c r="L21"/>
  <c r="K21"/>
  <c r="I21"/>
  <c r="H21"/>
  <c r="L20"/>
  <c r="J20"/>
  <c r="I20"/>
  <c r="H20"/>
  <c r="K19"/>
  <c r="J19"/>
  <c r="I19"/>
  <c r="L28" i="17"/>
  <c r="K28"/>
  <c r="J28"/>
  <c r="I28"/>
  <c r="H28"/>
  <c r="L27"/>
  <c r="K27"/>
  <c r="J27"/>
  <c r="I27"/>
  <c r="H27"/>
  <c r="L26"/>
  <c r="K26"/>
  <c r="J26"/>
  <c r="I26"/>
  <c r="H26"/>
  <c r="L25"/>
  <c r="K25"/>
  <c r="J25"/>
  <c r="I25"/>
  <c r="H25"/>
  <c r="L24"/>
  <c r="K24"/>
  <c r="J24"/>
  <c r="I24"/>
  <c r="H24"/>
  <c r="L23"/>
  <c r="K23"/>
  <c r="J23"/>
  <c r="I23"/>
  <c r="H23"/>
  <c r="L22"/>
  <c r="K22"/>
  <c r="J22"/>
  <c r="I22"/>
  <c r="H22"/>
  <c r="L21"/>
  <c r="K21"/>
  <c r="J21"/>
  <c r="I21"/>
  <c r="H21"/>
  <c r="L20"/>
  <c r="K20"/>
  <c r="J20"/>
  <c r="I20"/>
  <c r="H20"/>
  <c r="L19"/>
  <c r="K19"/>
  <c r="J19"/>
  <c r="I19"/>
  <c r="H19"/>
  <c r="I19" i="16"/>
  <c r="J19"/>
  <c r="L19"/>
  <c r="I20"/>
  <c r="L20"/>
  <c r="I21"/>
  <c r="K21"/>
  <c r="L21"/>
  <c r="I22"/>
  <c r="J22"/>
  <c r="L22"/>
  <c r="I23"/>
  <c r="J23"/>
  <c r="L23"/>
  <c r="I24"/>
  <c r="J24"/>
  <c r="L24"/>
  <c r="I25"/>
  <c r="J25"/>
  <c r="K25"/>
  <c r="L25"/>
  <c r="I26"/>
  <c r="J26"/>
  <c r="L26"/>
  <c r="I27"/>
  <c r="J27"/>
  <c r="L27"/>
  <c r="I28"/>
  <c r="J28"/>
  <c r="L28"/>
  <c r="H20"/>
  <c r="H21"/>
  <c r="H23"/>
  <c r="H24"/>
  <c r="H25"/>
  <c r="H27"/>
  <c r="H28"/>
  <c r="H19"/>
  <c r="D18" i="3"/>
  <c r="K23" i="40"/>
  <c r="J23"/>
  <c r="I23"/>
  <c r="K18"/>
  <c r="J18"/>
  <c r="I18"/>
  <c r="K13"/>
  <c r="J13"/>
  <c r="I13"/>
  <c r="C18" i="3"/>
  <c r="B18"/>
</calcChain>
</file>

<file path=xl/sharedStrings.xml><?xml version="1.0" encoding="utf-8"?>
<sst xmlns="http://schemas.openxmlformats.org/spreadsheetml/2006/main" count="3213" uniqueCount="646">
  <si>
    <t>قطاع غزة</t>
  </si>
  <si>
    <t>أحد أفراد أسرتك رمى شيئاً نحوك كان بإمكانه أن يؤذيك</t>
  </si>
  <si>
    <t>لقد ذهبت للطبيب أو العيادة بسبب اعتداء وتهجم أحد أفراد أسرتك عليك</t>
  </si>
  <si>
    <t>احتجت للعلاج الطبي نتيجة اعتداء أحد أفراد أسرتك عليك إلا انك لم تذهب لتلقي ذلك العلاج</t>
  </si>
  <si>
    <t>خرج أحد أفراد أسرتك غاضباً وصارخاً من الغرفة أو من البيت خلال خلاف بينكما</t>
  </si>
  <si>
    <t>أحد أفراد أسرتك قال لك انك أخ/ت أو ابن/ه فاشل/ة</t>
  </si>
  <si>
    <t>قام أحد أفراد الأسرة باستغلالك جنسيا للحصول على أمر ما</t>
  </si>
  <si>
    <t>أجبرك أحد أفراد أسرتك على القيام بأمور جنسية أنت/ي لا ترغب/ين بها</t>
  </si>
  <si>
    <t xml:space="preserve">أجبرك أحد أفراد أسرتك على مشاهدة صور جنسية أو أفلام جنسية </t>
  </si>
  <si>
    <t>استعمل أحد أفراد أسرتك القوة الجسدية لإجبارك على إقامة علاقة جنسية</t>
  </si>
  <si>
    <t>أحد أفراد أسرتك تحرش بك جنسياً دون رضاك</t>
  </si>
  <si>
    <t>استعمل أحد أفراد أسرتك معك القوة بأشكال مختلفة (مثل استعمال آلات حادة) بهدف إجبارك على إقامة أشكال مختلفة من العلاقات الجنسية أنت غير راضي عنها.</t>
  </si>
  <si>
    <t>الأب</t>
  </si>
  <si>
    <t>الأم</t>
  </si>
  <si>
    <t>الجد</t>
  </si>
  <si>
    <t>الجدة</t>
  </si>
  <si>
    <t>الأخوة الكبار</t>
  </si>
  <si>
    <t>الأخوة الإناث</t>
  </si>
  <si>
    <t>العم</t>
  </si>
  <si>
    <t>الخال</t>
  </si>
  <si>
    <t>تكلمت مع إحدى زملائك في العمل/ أو جيرانك بهدف الاستشارة والتوجيه أو حتى الحماية</t>
  </si>
  <si>
    <t>ذهبت إلى أحد وجهاء العشائر في البلد الذي تقيم فيه</t>
  </si>
  <si>
    <t>ذهبت إلى محامي لرفع قضية ضد أحد من أفراد الأسرة</t>
  </si>
  <si>
    <t>تكلمت مع أصدقائك أو أصحابك حول الموضوع</t>
  </si>
  <si>
    <t xml:space="preserve">ذهبت إلى مؤسسة أو مركز لطلب الاستشارة </t>
  </si>
  <si>
    <t>ذهبت لمكتب الشرطة لتقديم شكوى ضد أحد من أفراد الأسرة</t>
  </si>
  <si>
    <t>تحدثت مع رجل دين ظننت أن له تأثير على المجتمع وعلى أفراد أسرتك</t>
  </si>
  <si>
    <t>أتوجه إلى الكمبيوتر والإنترنت واستخدم بعض برامج التواصل مثل الفيس بوك، التويتر، الماسنجر</t>
  </si>
  <si>
    <t xml:space="preserve">ذهبت إلى مركز ثقافي أو اجتماعي </t>
  </si>
  <si>
    <t>ذهبت إلى مركز أو نادي رياضي</t>
  </si>
  <si>
    <t>تحدثت مع الفرد المعتدي وطلبت منه الكف عن اعتداءاته عليك</t>
  </si>
  <si>
    <t>توجهت إلى مركز طبي أو صحي للعلاج</t>
  </si>
  <si>
    <t xml:space="preserve">سكت عن الاعتداء ولم تبلغ أحد بالأمر </t>
  </si>
  <si>
    <t xml:space="preserve">تجاهلتهم ورفضت الحديث معهم لعدة أيام </t>
  </si>
  <si>
    <t>تركت البيت وذهبت لبيت أحد اخوتك أو أحد الأقارب</t>
  </si>
  <si>
    <t xml:space="preserve"> تكلمت مع والديك أو الأقارب في الأمر</t>
  </si>
  <si>
    <t>اتصلت مع إحدى المؤسسات لتلقي الاستشارة عبر الهاتف</t>
  </si>
  <si>
    <t>المعتدي</t>
  </si>
  <si>
    <t>العنف الجنسي</t>
  </si>
  <si>
    <t>زوج أم</t>
  </si>
  <si>
    <t>زوجة الأب</t>
  </si>
  <si>
    <t>فرد آخر من رجال العائلة الممتدة</t>
  </si>
  <si>
    <t>فرد آخر من نساء العائلة الممتدة</t>
  </si>
  <si>
    <t>صديق/ أحد المعارف</t>
  </si>
  <si>
    <t>صديقة/ إحدى المعارف</t>
  </si>
  <si>
    <t xml:space="preserve">رجل غريب </t>
  </si>
  <si>
    <t>امرأة غريبة</t>
  </si>
  <si>
    <t>زميل في مكان العمل</t>
  </si>
  <si>
    <t>زميلة في مكان العمل</t>
  </si>
  <si>
    <t>طبيب/ عامل في الرعاية الصحية</t>
  </si>
  <si>
    <t>طبيبة/عاملة في الرعاية الصحية</t>
  </si>
  <si>
    <t>رجل دين/ رجل اجتماعي له  اعتباره</t>
  </si>
  <si>
    <t>صاحب العمل</t>
  </si>
  <si>
    <t>مسؤول بالعمل</t>
  </si>
  <si>
    <t>رجل أمن فلسطيني</t>
  </si>
  <si>
    <t>جندي قوات الاحتلال أو المستوطنين</t>
  </si>
  <si>
    <t>الشارع</t>
  </si>
  <si>
    <t>حواجز الاحتلال</t>
  </si>
  <si>
    <t>في وسائل المواصلات</t>
  </si>
  <si>
    <t>مكان تلقي الخدمات الصحية، أو الاجتماعية أو الثقافية</t>
  </si>
  <si>
    <t>المدرسة/ الجامعة</t>
  </si>
  <si>
    <t>في مكان العمل</t>
  </si>
  <si>
    <t>خطيب/خطيبة</t>
  </si>
  <si>
    <t>مدرس الجامعة</t>
  </si>
  <si>
    <t>مدرسة الجامعة</t>
  </si>
  <si>
    <t>You needed medical care after being attacked by a family member but you did not do so</t>
  </si>
  <si>
    <t>كلا الجنسين</t>
  </si>
  <si>
    <t>شمال الضفة الغربية</t>
  </si>
  <si>
    <t>وسط الضفة الغربية</t>
  </si>
  <si>
    <t>جنوب الضفة الغربية</t>
  </si>
  <si>
    <t>Gaza Strip</t>
  </si>
  <si>
    <t>ذكور</t>
  </si>
  <si>
    <t>Males</t>
  </si>
  <si>
    <t>إناث</t>
  </si>
  <si>
    <t>Females</t>
  </si>
  <si>
    <t>Father</t>
  </si>
  <si>
    <t>Mother</t>
  </si>
  <si>
    <t>Grandfather</t>
  </si>
  <si>
    <t>Grandmother</t>
  </si>
  <si>
    <t>Brothers</t>
  </si>
  <si>
    <t>Sisters</t>
  </si>
  <si>
    <t>Uncle (father’s brother)</t>
  </si>
  <si>
    <t>Uncle (mother’s brother)</t>
  </si>
  <si>
    <t>Stepfather</t>
  </si>
  <si>
    <t>Stepmother</t>
  </si>
  <si>
    <t>Male from the extended family</t>
  </si>
  <si>
    <t>Female from the extended family</t>
  </si>
  <si>
    <t>Friend (male)</t>
  </si>
  <si>
    <t>Friend (female)</t>
  </si>
  <si>
    <t>Stranger (male)</t>
  </si>
  <si>
    <t>Stranger (female)</t>
  </si>
  <si>
    <t>Colleague at work (male)</t>
  </si>
  <si>
    <t>Colleague at work (female)</t>
  </si>
  <si>
    <t>University instructor (male)</t>
  </si>
  <si>
    <t>University instructor (female)</t>
  </si>
  <si>
    <t>Doctor at the medical care (male)</t>
  </si>
  <si>
    <t>Doctor at the medical care (female)</t>
  </si>
  <si>
    <t>Employer</t>
  </si>
  <si>
    <t>Superior person at work</t>
  </si>
  <si>
    <t>Outstanding religious/social individual</t>
  </si>
  <si>
    <t>Palestinian security person</t>
  </si>
  <si>
    <t>Israeli occupation soldier/settler</t>
  </si>
  <si>
    <t>العنف النفسي</t>
  </si>
  <si>
    <t>العنف الجسدي</t>
  </si>
  <si>
    <t>العنف الإقتصادي</t>
  </si>
  <si>
    <t>Psychological Abuse</t>
  </si>
  <si>
    <t>Physical Abuse</t>
  </si>
  <si>
    <t>Sexual Abuse</t>
  </si>
  <si>
    <t>Economic Abuse</t>
  </si>
  <si>
    <t>Street</t>
  </si>
  <si>
    <t>Israeli check points</t>
  </si>
  <si>
    <t>Transportation</t>
  </si>
  <si>
    <t>Health, social, cultural services centers</t>
  </si>
  <si>
    <t>School/university</t>
  </si>
  <si>
    <t>Work place</t>
  </si>
  <si>
    <t>المنطقة ونوع التجمع</t>
  </si>
  <si>
    <t>الأراضي الفلسطينية</t>
  </si>
  <si>
    <t>حضر</t>
  </si>
  <si>
    <t>Urban</t>
  </si>
  <si>
    <t>ريف</t>
  </si>
  <si>
    <t>Rural</t>
  </si>
  <si>
    <t>مخيم</t>
  </si>
  <si>
    <t>Camp</t>
  </si>
  <si>
    <t>المجموع</t>
  </si>
  <si>
    <t>Total</t>
  </si>
  <si>
    <t xml:space="preserve">خلال الفترة التي سبقت تموز/ 2010            during the period that preceded July/ 2010  </t>
  </si>
  <si>
    <t xml:space="preserve"> الضفة الغربية</t>
  </si>
  <si>
    <t xml:space="preserve">خلال 12 شهرا الماضية                                during the last 12 months </t>
  </si>
  <si>
    <t xml:space="preserve">الحالة التعليمية </t>
  </si>
  <si>
    <t xml:space="preserve">ابتدائي فأقل </t>
  </si>
  <si>
    <t>إعدادي</t>
  </si>
  <si>
    <t>Preparatory</t>
  </si>
  <si>
    <t>ثانوي فأكثر</t>
  </si>
  <si>
    <t>Secondary and over</t>
  </si>
  <si>
    <t xml:space="preserve">الحالة العملية </t>
  </si>
  <si>
    <t>داخل القوى العاملة</t>
  </si>
  <si>
    <t>خارج القوى العاملة</t>
  </si>
  <si>
    <r>
      <t>العمر</t>
    </r>
    <r>
      <rPr>
        <sz val="9"/>
        <color theme="1"/>
        <rFont val="Simplified Arabic"/>
        <charset val="178"/>
      </rPr>
      <t xml:space="preserve"> </t>
    </r>
  </si>
  <si>
    <t>Age</t>
  </si>
  <si>
    <t>15-24</t>
  </si>
  <si>
    <t>25-34</t>
  </si>
  <si>
    <t>35-44</t>
  </si>
  <si>
    <t>خلال 12 شهرا الماضية</t>
  </si>
  <si>
    <t>خلال الفترة التي سبقت تموز/ 2010</t>
  </si>
  <si>
    <t xml:space="preserve"> During the period that preceded July/ 2010</t>
  </si>
  <si>
    <t>العنف الاقتصادي</t>
  </si>
  <si>
    <t xml:space="preserve"> لوي الذراع أو شد الشعر</t>
  </si>
  <si>
    <t>تهجم نتج عنه رضوض، خدوش، جروح بسيطة، آلام في المفاصل</t>
  </si>
  <si>
    <t xml:space="preserve"> الدفع بقوة</t>
  </si>
  <si>
    <t>تهجم بالسكين أو القطاعة أو الطورية أو أي جسم أخر مشابه لها بالحدة والخطورة</t>
  </si>
  <si>
    <t>نتيجة الضرب على الرأس نتج عنه إغماء</t>
  </si>
  <si>
    <t>الخنق أو محاولة الخنق</t>
  </si>
  <si>
    <t>الضرب باستمرار( لعدة دقائق أو أكثر)</t>
  </si>
  <si>
    <t>أمسك بك بقوة مما ضايقك</t>
  </si>
  <si>
    <t>الصفع على الوجه</t>
  </si>
  <si>
    <t>كسرإحدى العظام</t>
  </si>
  <si>
    <t>الكي أو الحرق عن قصد</t>
  </si>
  <si>
    <t>الشتم أو الإهانة</t>
  </si>
  <si>
    <t>أقوال مثل سمينة أو قبيحة</t>
  </si>
  <si>
    <t>تحطيم أو إتلاف ممتلكاتك الخاصة</t>
  </si>
  <si>
    <t>الصياح أو الصراخ</t>
  </si>
  <si>
    <t>قول أشياء بهدف الإغاظت وإثارة الغضب</t>
  </si>
  <si>
    <t>Threw something toward that could have hurt</t>
  </si>
  <si>
    <t>Attacking which resulted in bruises, scratches, light wounds, injuries, or joints pain</t>
  </si>
  <si>
    <t>Pushed strongly</t>
  </si>
  <si>
    <t xml:space="preserve">Attacking with a knife, hatchet, shovel, or similarly sharp and dangerous objects  </t>
  </si>
  <si>
    <t>Beat on head resulted in coma</t>
  </si>
  <si>
    <t xml:space="preserve">Strangling or tried to strangle </t>
  </si>
  <si>
    <t>Slapping the face</t>
  </si>
  <si>
    <t>Breaking one of the bones</t>
  </si>
  <si>
    <t xml:space="preserve">Singed or scorched on purpose  </t>
  </si>
  <si>
    <t>Cursing or insulting</t>
  </si>
  <si>
    <t>Saying thing as fat or ugly</t>
  </si>
  <si>
    <t>Destroyed or spoiled own property</t>
  </si>
  <si>
    <t>Yelled or shouting</t>
  </si>
  <si>
    <t xml:space="preserve">Saying things in order to provoke and upset </t>
  </si>
  <si>
    <t>الضفة الغربية</t>
  </si>
  <si>
    <t>مكان الإعتداء</t>
  </si>
  <si>
    <t>Aggressor</t>
  </si>
  <si>
    <t>Shopping places</t>
  </si>
  <si>
    <t>أماكن التسوق</t>
  </si>
  <si>
    <t xml:space="preserve">أماكن التسوق </t>
  </si>
  <si>
    <t>Fiance</t>
  </si>
  <si>
    <t xml:space="preserve">Fiance </t>
  </si>
  <si>
    <t>لوى الذراع أو شد الشعر</t>
  </si>
  <si>
    <t xml:space="preserve">Twisted arm or pulling hair  </t>
  </si>
  <si>
    <t>تهجم نتج عنه رضوض، خدوش، جروح بسيطة، آلام في المفاصل.</t>
  </si>
  <si>
    <t xml:space="preserve"> </t>
  </si>
  <si>
    <t>Went to the physician or the clinic for being attacked by a family member</t>
  </si>
  <si>
    <t>الضرب بحزام، عصا، أو ما شابه ذلك</t>
  </si>
  <si>
    <t>Hitten such as (a belt, stick, or similarly sharp objects)</t>
  </si>
  <si>
    <t xml:space="preserve"> المحافظة</t>
  </si>
  <si>
    <t>Governorate</t>
  </si>
  <si>
    <t xml:space="preserve">Total </t>
  </si>
  <si>
    <t>جنين</t>
  </si>
  <si>
    <t>Jenin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</si>
  <si>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</si>
  <si>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</si>
  <si>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</si>
  <si>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</si>
  <si>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</si>
  <si>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</si>
  <si>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</si>
  <si>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</si>
  <si>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economic</t>
  </si>
  <si>
    <t>سلفيت</t>
  </si>
  <si>
    <t>Salfit</t>
  </si>
  <si>
    <t>رام الله و البيرة</t>
  </si>
  <si>
    <t>اريحا و الاغوار</t>
  </si>
  <si>
    <t>القدس</t>
  </si>
  <si>
    <t xml:space="preserve">Jerusalem </t>
  </si>
  <si>
    <t>بيت لحم</t>
  </si>
  <si>
    <t>Bethlehem</t>
  </si>
  <si>
    <t>الخليل</t>
  </si>
  <si>
    <t>Hebron</t>
  </si>
  <si>
    <t>شمال غزة</t>
  </si>
  <si>
    <t>غزة</t>
  </si>
  <si>
    <t>Gaza</t>
  </si>
  <si>
    <t>دير البلح</t>
  </si>
  <si>
    <t>خان يونس</t>
  </si>
  <si>
    <t>رفح</t>
  </si>
  <si>
    <t>Rafah</t>
  </si>
  <si>
    <t xml:space="preserve">reg 1 </t>
  </si>
  <si>
    <t>Gender</t>
  </si>
  <si>
    <t>Col %</t>
  </si>
  <si>
    <t>sycology</t>
  </si>
  <si>
    <t>عدد المرات</t>
  </si>
  <si>
    <t>SYCOLGL11</t>
  </si>
  <si>
    <t>3+</t>
  </si>
  <si>
    <t xml:space="preserve">تعرضن للعنف </t>
  </si>
  <si>
    <t xml:space="preserve">Exposed to violence </t>
  </si>
  <si>
    <t xml:space="preserve">1 </t>
  </si>
  <si>
    <t>sex11</t>
  </si>
  <si>
    <t xml:space="preserve">2 </t>
  </si>
  <si>
    <t xml:space="preserve">تعرضوا للعنف </t>
  </si>
  <si>
    <t>ECONOMIC11</t>
  </si>
  <si>
    <t>مكان الإعتداء والجنس</t>
  </si>
  <si>
    <t>Both sexes</t>
  </si>
  <si>
    <t xml:space="preserve">Gender 1 </t>
  </si>
  <si>
    <t>18-29</t>
  </si>
  <si>
    <t>30-64</t>
  </si>
  <si>
    <t>اماكن التسوق</t>
  </si>
  <si>
    <t>حواجز الإحتلال</t>
  </si>
  <si>
    <t>وسائل المواصلات</t>
  </si>
  <si>
    <t>مكان تلقي الخدمات الخدمات الصحية، او الإجتماعية او الثقافية</t>
  </si>
  <si>
    <t>مكان العمل</t>
  </si>
  <si>
    <t>phisical11</t>
  </si>
  <si>
    <t xml:space="preserve">18-29 </t>
  </si>
  <si>
    <t>ZH04_A</t>
  </si>
  <si>
    <t>ZH04_B</t>
  </si>
  <si>
    <t>ZH04_C</t>
  </si>
  <si>
    <t>ZH05_A</t>
  </si>
  <si>
    <t>ZH05_B</t>
  </si>
  <si>
    <t>ZH05_C</t>
  </si>
  <si>
    <t>ZH06_A</t>
  </si>
  <si>
    <t>ZH06_B</t>
  </si>
  <si>
    <t>ZH06_C</t>
  </si>
  <si>
    <t>ZH07_A</t>
  </si>
  <si>
    <t>ZH07_B</t>
  </si>
  <si>
    <t>ZH07_C</t>
  </si>
  <si>
    <t xml:space="preserve"> وسائل المواصلات</t>
  </si>
  <si>
    <t xml:space="preserve"> مكان العمل</t>
  </si>
  <si>
    <t xml:space="preserve">Male from the extended family </t>
  </si>
  <si>
    <t xml:space="preserve">Female from the extended family </t>
  </si>
  <si>
    <t>خطيب/ خطيبة</t>
  </si>
  <si>
    <t>مدرسة في الجامعة</t>
  </si>
  <si>
    <t>رجل دين او اجتماعي له اعتباره</t>
  </si>
  <si>
    <t>ZE01_N</t>
  </si>
  <si>
    <t>ZE02_N</t>
  </si>
  <si>
    <t>ZE02_S</t>
  </si>
  <si>
    <t>ZE03_N</t>
  </si>
  <si>
    <t>ZE03_S</t>
  </si>
  <si>
    <t>ZE04_N</t>
  </si>
  <si>
    <t>ZE04_S</t>
  </si>
  <si>
    <t>ZE05_N</t>
  </si>
  <si>
    <t>ZE05_S</t>
  </si>
  <si>
    <t>ZE06_N</t>
  </si>
  <si>
    <t>ZE06_S</t>
  </si>
  <si>
    <t>ZE07_N</t>
  </si>
  <si>
    <t>ZE07_S</t>
  </si>
  <si>
    <t>ZE08_N</t>
  </si>
  <si>
    <t>ZE08_S</t>
  </si>
  <si>
    <t>ZE09_N</t>
  </si>
  <si>
    <t>ZE09_S</t>
  </si>
  <si>
    <t>ZE10_N</t>
  </si>
  <si>
    <t>ZE10_S</t>
  </si>
  <si>
    <t>ZE11_N</t>
  </si>
  <si>
    <t>ZE11_S</t>
  </si>
  <si>
    <t>ZE12_N</t>
  </si>
  <si>
    <t>ZE12_S</t>
  </si>
  <si>
    <t>ZE13_N</t>
  </si>
  <si>
    <t>ZE13_S</t>
  </si>
  <si>
    <t>ZE14_N</t>
  </si>
  <si>
    <t>ZE14_S</t>
  </si>
  <si>
    <t>ZE15_N</t>
  </si>
  <si>
    <t>ZE15_S</t>
  </si>
  <si>
    <t>ZE16_N</t>
  </si>
  <si>
    <t>ZE16_S</t>
  </si>
  <si>
    <t>ZE17_N</t>
  </si>
  <si>
    <t>ZE17_S</t>
  </si>
  <si>
    <t>ZE18_N</t>
  </si>
  <si>
    <t>ZE18_S</t>
  </si>
  <si>
    <t>ZE19_N</t>
  </si>
  <si>
    <t>ZE19_S</t>
  </si>
  <si>
    <t>ZE20_N</t>
  </si>
  <si>
    <t>ZE20_S</t>
  </si>
  <si>
    <t>ZF01_N</t>
  </si>
  <si>
    <t>ZF01_S</t>
  </si>
  <si>
    <t>ZF02_N</t>
  </si>
  <si>
    <t>ZF02_S</t>
  </si>
  <si>
    <t>ZF03_N</t>
  </si>
  <si>
    <t>ZF03_S</t>
  </si>
  <si>
    <t>ZF04_N</t>
  </si>
  <si>
    <t>ZF04_S</t>
  </si>
  <si>
    <t>ZF05_N</t>
  </si>
  <si>
    <t>ZF05_S</t>
  </si>
  <si>
    <t>ZF06_N</t>
  </si>
  <si>
    <t>ZF06_S</t>
  </si>
  <si>
    <t>ZF07_N</t>
  </si>
  <si>
    <t>ZF07_S</t>
  </si>
  <si>
    <t>ZF08_N</t>
  </si>
  <si>
    <t>ZF08_S</t>
  </si>
  <si>
    <t>ZF09_N</t>
  </si>
  <si>
    <t>ZF09_S</t>
  </si>
  <si>
    <t>ZF10_N</t>
  </si>
  <si>
    <t>ZF10_S</t>
  </si>
  <si>
    <t>ZF11_N</t>
  </si>
  <si>
    <t>ZF11_S</t>
  </si>
  <si>
    <t>ZF12_N</t>
  </si>
  <si>
    <t>ZF12_S</t>
  </si>
  <si>
    <t>ZF13_N</t>
  </si>
  <si>
    <t>ZF13_S</t>
  </si>
  <si>
    <t>ZF14_N</t>
  </si>
  <si>
    <t>ZF14_S</t>
  </si>
  <si>
    <t>ZF15_N</t>
  </si>
  <si>
    <t>ZF15_S</t>
  </si>
  <si>
    <t>ZF16_N</t>
  </si>
  <si>
    <t>ZF16_S</t>
  </si>
  <si>
    <t>ZF17_N</t>
  </si>
  <si>
    <t>ZF17_S</t>
  </si>
  <si>
    <t>ZF18_N</t>
  </si>
  <si>
    <t>ZF18_S</t>
  </si>
  <si>
    <t>ZF19_N</t>
  </si>
  <si>
    <t>ZF19_S</t>
  </si>
  <si>
    <t>ZF20_N</t>
  </si>
  <si>
    <t>ZF20_S</t>
  </si>
  <si>
    <t>Hit you continuously (hit you for few minutes or more)</t>
  </si>
  <si>
    <t>Held you tight against your will</t>
  </si>
  <si>
    <t xml:space="preserve">Went out of the house or room angry, yelling and screaming </t>
  </si>
  <si>
    <t xml:space="preserve">Told you that you are unsuccessful brother/sister, son/daughter </t>
  </si>
  <si>
    <t>Used you sexually to obtain something</t>
  </si>
  <si>
    <t>Forced you to practice undesired sexual practices</t>
  </si>
  <si>
    <t>Forced you to watch porn pictures or movies</t>
  </si>
  <si>
    <t xml:space="preserve">Forced you physically to practice sexual intercourse  </t>
  </si>
  <si>
    <t>Harassed you sexually against your will</t>
  </si>
  <si>
    <t>Used different violence forms, i.e. using sharp tools to force you perform different practices of  sexual intercourse against your will</t>
  </si>
  <si>
    <t>Threatened you to force you perform different practices of  sexual intercourse against your will</t>
  </si>
  <si>
    <t>طلبوا المساعدة</t>
  </si>
  <si>
    <t>تلقوا المساعدة</t>
  </si>
  <si>
    <t>phsicalless</t>
  </si>
  <si>
    <t>phsicalmore</t>
  </si>
  <si>
    <t>sycolother</t>
  </si>
  <si>
    <t>sexother</t>
  </si>
  <si>
    <t xml:space="preserve">2.00 </t>
  </si>
  <si>
    <t xml:space="preserve">reg 2 </t>
  </si>
  <si>
    <r>
      <rPr>
        <b/>
        <sz val="9"/>
        <color theme="1"/>
        <rFont val="Simplified Arabic"/>
        <charset val="178"/>
      </rPr>
      <t xml:space="preserve">خلال 12 شهرا الماضية    </t>
    </r>
    <r>
      <rPr>
        <b/>
        <sz val="9"/>
        <color theme="1"/>
        <rFont val="Arial"/>
        <family val="2"/>
        <scheme val="minor"/>
      </rPr>
      <t xml:space="preserve">                            during the last 12 months </t>
    </r>
  </si>
  <si>
    <r>
      <rPr>
        <b/>
        <sz val="9"/>
        <rFont val="Simplified Arabic"/>
        <charset val="178"/>
      </rPr>
      <t>خلال الفترة التي سبقت تموز</t>
    </r>
    <r>
      <rPr>
        <b/>
        <sz val="9"/>
        <rFont val="Arial"/>
        <family val="2"/>
      </rPr>
      <t xml:space="preserve">/ 2010            during the period that preceded July/ 2010  </t>
    </r>
  </si>
  <si>
    <t>During the last 12 months</t>
  </si>
  <si>
    <t>عنف جسدي أقل حدة</t>
  </si>
  <si>
    <t>عنف جسدي أكثر حدة</t>
  </si>
  <si>
    <t>ذهبت للطبيب أو العيادة بسبب اعتداء وتهجم أحد أفراد أسرتك عليك</t>
  </si>
  <si>
    <t>تحدثت مع رجل ذو مركز اجتماعي/ سياسي ظننت أن له تأثيرعلى المجتمع وعلى أفراد أسرتك</t>
  </si>
  <si>
    <t xml:space="preserve">[41.4 ] </t>
  </si>
  <si>
    <t>[ 28.6 ]</t>
  </si>
  <si>
    <t>[47.8 ]</t>
  </si>
  <si>
    <t>[41.2 ]</t>
  </si>
  <si>
    <t>[39.1 ]</t>
  </si>
  <si>
    <t>[40.6 ]</t>
  </si>
  <si>
    <t>[24.4 ]</t>
  </si>
  <si>
    <t>[45.2 ]</t>
  </si>
  <si>
    <t>[69.6 ]</t>
  </si>
  <si>
    <t>[26.4 ]</t>
  </si>
  <si>
    <t>[48.0 ]</t>
  </si>
  <si>
    <t xml:space="preserve">[49.7 ]  </t>
  </si>
  <si>
    <t>[31.1 ]</t>
  </si>
  <si>
    <t>[46.8]</t>
  </si>
  <si>
    <t>Seeking assistance</t>
  </si>
  <si>
    <t>left the house and went to the house of your brother or relatives</t>
  </si>
  <si>
    <t>did not leave the house, but rather you talked about it with your parents or relatives</t>
  </si>
  <si>
    <t>talked about it with your colleagues at work or neighbors for counseling, advice or even protection</t>
  </si>
  <si>
    <r>
      <t>went to a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>leading figure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in your area</t>
    </r>
  </si>
  <si>
    <t>went to a lawyer to file a complaint against your family member</t>
  </si>
  <si>
    <t>talked about it with your friends</t>
  </si>
  <si>
    <t>ignored them and refused talking to them for several days (If the answer is Yes, move to next point</t>
  </si>
  <si>
    <t>went to police to file a complaint against your family member</t>
  </si>
  <si>
    <t>called an organization for counseling via phone</t>
  </si>
  <si>
    <t>talked to a religious figure with outstanding reputation in society for counseling</t>
  </si>
  <si>
    <t>talked to an outstanding social/political figure with outstanding reputation in society for counseling</t>
  </si>
  <si>
    <t xml:space="preserve">resorted to internet social communication sites, i.e. Facebook, Twitter, Messenger…etc  </t>
  </si>
  <si>
    <t>went to social or cultural center</t>
  </si>
  <si>
    <t>went to sport club</t>
  </si>
  <si>
    <t>talked to the abuser and asked to stop abusing you</t>
  </si>
  <si>
    <t>went to medical center for medical treatment</t>
  </si>
  <si>
    <t>went to an organization or  center for counseling</t>
  </si>
  <si>
    <t>did not tell any body about it (If the answer is yes, move to next point)</t>
  </si>
  <si>
    <t xml:space="preserve">Received assistance </t>
  </si>
  <si>
    <t>Needed medical care after being attacked by a family member but you did not do so</t>
  </si>
  <si>
    <t>Exposed to violence</t>
  </si>
  <si>
    <t>[3.4 ]</t>
  </si>
  <si>
    <t>[2.3 ]</t>
  </si>
  <si>
    <t>[0.0 ]</t>
  </si>
  <si>
    <t>[42.1 ]</t>
  </si>
  <si>
    <t>[1.1 ]</t>
  </si>
  <si>
    <t>[51.7 ]</t>
  </si>
  <si>
    <t>[63.1 ]</t>
  </si>
  <si>
    <t>[31.5 ]</t>
  </si>
  <si>
    <t>[5.9 ]</t>
  </si>
  <si>
    <t>[3.9 ]</t>
  </si>
  <si>
    <t>[39.5 ]</t>
  </si>
  <si>
    <t>[5.3 ]</t>
  </si>
  <si>
    <t xml:space="preserve"> [  ]: The variance is high.</t>
  </si>
  <si>
    <t>[  ]: التباين عالي.</t>
  </si>
  <si>
    <t>reg</t>
  </si>
  <si>
    <t>ZA02_B</t>
  </si>
  <si>
    <t>ZA03_B</t>
  </si>
  <si>
    <t>ZA04_B</t>
  </si>
  <si>
    <t>ZA05_B</t>
  </si>
  <si>
    <t>ZA06_B</t>
  </si>
  <si>
    <t>ZA07_B</t>
  </si>
  <si>
    <t>ZA09_B</t>
  </si>
  <si>
    <t>ZA11_B</t>
  </si>
  <si>
    <t>ZA12_B</t>
  </si>
  <si>
    <t>ZA14_B</t>
  </si>
  <si>
    <t>ZA15_B</t>
  </si>
  <si>
    <t>ZA16_B</t>
  </si>
  <si>
    <t>ZA18_B</t>
  </si>
  <si>
    <t>ZA19_B</t>
  </si>
  <si>
    <t>ZA20_B</t>
  </si>
  <si>
    <t>[77.1 ]</t>
  </si>
  <si>
    <t>[59.5 ]</t>
  </si>
  <si>
    <t>[40.8 ]</t>
  </si>
  <si>
    <t>[40.3 ]</t>
  </si>
  <si>
    <t>[17.2 ]</t>
  </si>
  <si>
    <t>[42.5 ]</t>
  </si>
  <si>
    <t>[26.7 ]</t>
  </si>
  <si>
    <t>[32.1 ]</t>
  </si>
  <si>
    <t>[62.7 ]</t>
  </si>
  <si>
    <t>[13.4 ]</t>
  </si>
  <si>
    <t>[23.9 ]</t>
  </si>
  <si>
    <t>[52.5]</t>
  </si>
  <si>
    <t>[47.5 ]</t>
  </si>
  <si>
    <t>[57.0 ]</t>
  </si>
  <si>
    <t>[85.7 ]</t>
  </si>
  <si>
    <t>[35.0 ]</t>
  </si>
  <si>
    <t>[12.5 ]</t>
  </si>
  <si>
    <t>[52.5 ]</t>
  </si>
  <si>
    <t>[21.0 ]</t>
  </si>
  <si>
    <t>[71.7 ]</t>
  </si>
  <si>
    <t>[100 ]</t>
  </si>
  <si>
    <t>[45.7 ]</t>
  </si>
  <si>
    <t>[17.6 ]</t>
  </si>
  <si>
    <t>[7.6 ]</t>
  </si>
  <si>
    <t>[ 0.0 ]</t>
  </si>
  <si>
    <t>[ 7.3 ]</t>
  </si>
  <si>
    <t>[15.0 ]</t>
  </si>
  <si>
    <t>Types of Violence</t>
  </si>
  <si>
    <t>Types of violence</t>
  </si>
  <si>
    <t>أنواع وأفعال العنف</t>
  </si>
  <si>
    <t>استعمل أحد أفراد أسرتك معك القوة بأشكال مختلفة (مثل استعمال آلات حادة) بهدف إجبارك على إقامة أشكال مختلفة من العلاقات الجنسية أنت غير راضي عنها</t>
  </si>
  <si>
    <t xml:space="preserve">المعتدي </t>
  </si>
  <si>
    <t>جنس المعتدى عليه</t>
  </si>
  <si>
    <t>sex of victim</t>
  </si>
  <si>
    <t xml:space="preserve"> الجهات التي توجهوا لها أوالأساليب التي تم  اتباعها</t>
  </si>
  <si>
    <t xml:space="preserve"> Seeked institution or measures for assistance </t>
  </si>
  <si>
    <t>Place of attack</t>
  </si>
  <si>
    <t>أنواع العنف</t>
  </si>
  <si>
    <t xml:space="preserve"> أنواع العنف</t>
  </si>
  <si>
    <t>تكلمت مع أحدى زملائك في العمل/ أو جيرانك بهدف الاستشارة والتوجيه أو حتى الحماية</t>
  </si>
  <si>
    <t xml:space="preserve"> Number of times </t>
  </si>
  <si>
    <t>Types and actions of violence</t>
  </si>
  <si>
    <t>Place of attack and sex</t>
  </si>
  <si>
    <t>Psychological abuse</t>
  </si>
  <si>
    <t>Physical abuse</t>
  </si>
  <si>
    <t>Sexual abuse</t>
  </si>
  <si>
    <t>Economic abuse</t>
  </si>
  <si>
    <t xml:space="preserve">Types of violence </t>
  </si>
  <si>
    <t xml:space="preserve">Education attainment </t>
  </si>
  <si>
    <t>Elementary and less</t>
  </si>
  <si>
    <t xml:space="preserve">Labour force status </t>
  </si>
  <si>
    <t xml:space="preserve">Inside labour force </t>
  </si>
  <si>
    <t>Outside labour force</t>
  </si>
  <si>
    <t xml:space="preserve"> Types and actions of violence</t>
  </si>
  <si>
    <t xml:space="preserve"> Types and actions of Violence</t>
  </si>
  <si>
    <t>Both sex</t>
  </si>
  <si>
    <t>Psychological violence</t>
  </si>
  <si>
    <t xml:space="preserve">Physical violence more severe </t>
  </si>
  <si>
    <t xml:space="preserve">Physical violence less severe </t>
  </si>
  <si>
    <t>Type of violence</t>
  </si>
  <si>
    <t xml:space="preserve">    Type of violence</t>
  </si>
  <si>
    <t xml:space="preserve">  Type of violence</t>
  </si>
  <si>
    <t xml:space="preserve"> Table 44 (Cont): Percentage of never married females aged 18-64 years who exposed to violence from a family member in the Palestinian Territory by types and actions of violence for selected periods</t>
  </si>
  <si>
    <t>_</t>
  </si>
  <si>
    <t xml:space="preserve"> Table 32: Percentage of never married individuals aged 18-64 years in the Palestinian Territory who exposed to violence during the last 12 months by a family member by governorate and type of violence </t>
  </si>
  <si>
    <t>جدول 32: نسبة الأفراد 18-64 سنة الذين لم يسبق لهم الزواج في الأراضي الفلسطينية وتعرضوا للعنف من قبل أحد أفراد الأسرة خلال 12 شهراً الماضية حسب المحافظة ونوع العنف</t>
  </si>
  <si>
    <t xml:space="preserve">جدول 32 (تابع): نسبة الإناث 18-64 سنة اللواتي لم يسبق لهن الزواج في الأراضي الفلسطينية وتعرضن للعنف من قبل أحد أفراد الأسرة خلال 12 شهراً الماضية حسب المحافظة ونوع العنف </t>
  </si>
  <si>
    <t xml:space="preserve"> Table 32 (Cont): Percentage of never married females aged 18-64 years in the Palestinian Territory who exposed to violence during the last 12 months by a family member by governorate and type of violence </t>
  </si>
  <si>
    <t xml:space="preserve"> Table 32 (Cont): Percentage of never married males aged 18-64 years in the Palestinian Territory who exposed to violence during the last 12 months by a family member by governorate and type of violence </t>
  </si>
  <si>
    <t>جدول 32 (تابع): نسبة الذكور 18-64 سنة الذين لم يسبق لهم الزواج في الأراضي الفلسطينية وتعرضوا للعنف من قبل أحد أفراد الأسرة خلال 12 شهراً الماضية حسب المحافظة ونوع العنف</t>
  </si>
  <si>
    <t>جدول 33: نسبة الأفراد 18-64 سنة الذين لم يسبق لهم الزواج في الأراضي الفلسطينية وتعرضوا للعنف من قبل أحد أفراد الأسرة خلال فترات زمنية محددة حسب المنطقة ونوع التجمع</t>
  </si>
  <si>
    <t xml:space="preserve"> Table 33: Percentage of never married individuals aged 18-64 years in the Palestinian Territory who exposed to violence during specific period by a family member by region and type of locality</t>
  </si>
  <si>
    <t xml:space="preserve">جدول 34: نسبة الإناث 18-64 سنة اللواتي لم يسبق لهن الزواج في الأراضي الفلسطينية وتعرضن للعنف من قبل أحد أفراد الأسرة خلال فترات زمنية محددة حسب المنطقة ونوع التجمع </t>
  </si>
  <si>
    <t xml:space="preserve"> Table 34: Percentage of never married females aged 18-64 years in the Palestinian Territory who exposed to violence during specific period by a family member by region and               type of locality</t>
  </si>
  <si>
    <t xml:space="preserve">جدول 35: نسبة الذكور 18-64 سنة الذين لم يسبق لهم الزواج في الأراضي الفلسطينية وتعرضوا للعنف من قبل أحد أفراد الأسرة خلال فترات زمنية محددة حسب المنطقة ونوع التجمع </t>
  </si>
  <si>
    <t>جدول 39: نسبة الأفراد 18-64 سنة الذين لم يسبق لهم الزواج في الأراضي الفلسطينية وتعرضوا للعنف من قبل أحد أفراد الأسرة خلال 12 شهراً الماضية حسب بعض الخصائص الخلفية</t>
  </si>
  <si>
    <t>الخصائص الخلفية  للأفراد</t>
  </si>
  <si>
    <t xml:space="preserve"> Individuals background   characteristics </t>
  </si>
  <si>
    <t xml:space="preserve"> Table 39: Percentage of never married individuals aged 18-64 years in the Palestinian Territory who exposed to violence during the last 12 months by a family member by some background characteristics</t>
  </si>
  <si>
    <t xml:space="preserve">الخصائص الخلفية للذكور  </t>
  </si>
  <si>
    <t>الخصائص الخلفية للإناث</t>
  </si>
  <si>
    <t xml:space="preserve"> جدول 42: نسبة الأفراد 18-64 سنة الذين لم يسبق لهم الزواج في الأراضي الفلسطينية وتعرضوا للعنف من قبل أحد أفراد الأسرة حسب أنواع وأفعال العنف لفترات زمنية</t>
  </si>
  <si>
    <t xml:space="preserve"> Table 42: Percentage of never married individuals aged 18-64 years in the Palestinian Territory who exposed to violence from a family member by types and actions of violence for selected periods</t>
  </si>
  <si>
    <t xml:space="preserve"> جدول 42 (تابع): نسبة الأفراد 18-64 سنة الذين لم يسبق لهم الزواج في الأراضي الفلسطينية وتعرضوا للعنف من قبل أحد أفراد الأسرة حسب أنواع وأفعال العنف لفترات زمنية</t>
  </si>
  <si>
    <t>جدول 44: نسبة الإناث 18-64 سنة اللواتي لم يسبق لهن الزواج في الأراضي الفلسطينية وتعرضن للعنف من قبل أحد أفراد الأسرة  حسب أنواع وأفعال العنف لفترات زمنية</t>
  </si>
  <si>
    <t xml:space="preserve"> Table 44: Percentage of never married females aged 18-64 years in the Palestinian Territory who exposed to violence from a family member by types and actions of violence for              selected periods</t>
  </si>
  <si>
    <t>جدول 44 (تابع): نسبة الإناث 18-64 سنة اللواتي لم يسبق لهن الزواج في الأراضي الفلسطينية وتعرضن للعنف من قبل أحد أفراد الأسرة حسب أنواع وأفعال العنف لفترات زمنية</t>
  </si>
  <si>
    <t>جدول 45: نسبة الأفراد 18-64 سنة الذين لم يسبق لهم الزواج في الضفة الغربية وتعرضوا للعنف من قبل أحد أفراد الأسرة  حسب أنواع وأفعال العنف لفترات زمنية</t>
  </si>
  <si>
    <t>جدول 45 (تابع): نسبة الأفراد 18-64 سنة الذين لم يسبق لهم الزواج في الضفة الغربية وتعرضوا للعنف من قبل أحد أفراد الأسرة حسب أنواع وأفعال العنف لفترات زمنية</t>
  </si>
  <si>
    <t>جدول 46: نسبة الذكور 18-64 سنة الذين لم يسبق لهم الزواج في الضفة الغربية وتعرضوا للعنف من قبل أحد أفراد الأسرة حسب أنواع وأفعال العنف لفترات زمنية</t>
  </si>
  <si>
    <t>جدول 46 (تابع): نسبة الذكور 18-64 سنة الذين لم يسبق لهم الزواج في الضفة الغربية وتعرضوا للعنف من قبل أحد أفراد الأسرة  حسب أنواع وأفعال العنف لفترات زمنية</t>
  </si>
  <si>
    <t xml:space="preserve"> Table 46 (Cont): Percentage of never married males aged 18-64 years in the West Bank who exposed to violence from a family member by types and actions of violence for selected periods</t>
  </si>
  <si>
    <t>جدول 47: نسبة الإناث 18-64 سنة اللواتي لم يسبق لهن الزواج في الضفة الغربية وتعرضن للعنف من قبل أحد أفراد الأسرة  حسب أنواع وأفعال العنف لفترات زمنية</t>
  </si>
  <si>
    <t>جدول 47 (تابع): نسبة الإناث 18-64 سنة اللواتي لم يسبق لهن الزواج في الضفة الغربية وتعرضن للعنف من قبل أحد أفراد الأسرة حسب أنواع وأفعال العنف لفترات زمنية</t>
  </si>
  <si>
    <t xml:space="preserve"> Table 47 (Cont): Percentage of never married females aged 18-64 years in the West Bank who exposed to violence from a family member by types and actions of violence for selected periods </t>
  </si>
  <si>
    <t>جدول 48: نسبة الأفراد 18-64 سنة الذين لم يسبق لهم الزواج في قطاع غزة وتعرضوا للعنف من قبل أحد أفراد الأسرة حسب أنواع وأفعال العنف لفترات زمنية</t>
  </si>
  <si>
    <t xml:space="preserve"> Table 48 (Cont): Percentage of never married individuals aged 18-64 years in Gaza Strip who exposed to violence from a family member by types and actions of violence for selected periods</t>
  </si>
  <si>
    <t>جدول 48 (تابع): نسبة الأفراد 18-64 سنة الذين لم يسبق لهم الزواج في قطاع غزة وتعرضوا للعنف من قبل أحد أفراد الأسرة حسب أنواع وأفعال العنف لفترات زمنية</t>
  </si>
  <si>
    <t xml:space="preserve">  جدول 49: نسبة الذكور 18-64 سنة الذين لم يسبق لهم الزواج في قطاع غزة وتعرضوا للعنف من قبل أحد أفراد الأسرة حسب أنواع وأفعال العنف لفترات زمنية</t>
  </si>
  <si>
    <t xml:space="preserve"> Table 49: Percentage of never married males aged 18-64 years in Gaza Strip who exposed to violence from a family member by types and actions of violence for selected periods</t>
  </si>
  <si>
    <t xml:space="preserve">  جدول 49 (تابع): نسبة الذكور 18-64 سنة الذين لم يسبق لهم الزواج في قطاع غزة وتعرضوا للعنف من قبل أحد أفراد الأسرة حسب أنواع وأفعال العنف لفترات زمنية</t>
  </si>
  <si>
    <t xml:space="preserve"> Table 49 (Cont): Percentage of never married males aged 18-64 years in Gaza Strip who exposed to violence from a family member by types and actions of violence for selected periods</t>
  </si>
  <si>
    <t>جدول 50: نسبة الإناث 18-64 سنة اللواتي لم يسبق لهن الزواج في قطاع غزة وتعرضن للعنف من قبل أحد أفراد الأسرة حسب أنواع وأفعال العنف لفترات زمنية</t>
  </si>
  <si>
    <t xml:space="preserve"> Table 50: Percentage of never married females aged 18-64 years  in Gaza Strip who exposed to violence from a family member by types and actions of violence for selected periods </t>
  </si>
  <si>
    <t>جدول 50 (تابع): نسبة الإناث 18-64 سنة اللواتي لم يسبق لهن الزواج في قطاع غزة وتعرضن للعنف من قبل أحد أفراد الأسرة حسب أنواع وأفعال العنف لفترات زمنية</t>
  </si>
  <si>
    <t xml:space="preserve"> جدول 52: نسبة الأفراد 18-64 سنة الذين لم يسبق لهم الزواج في الأراضي الفلسطينية وتعرضوا لأحد أشكال العنف خلال الفترة التي سبقت تموز/2011 حسب بعض الجهات التي توجهوا لها أو الأساليب التي اتبعها الأفراد لطلب المساعدة </t>
  </si>
  <si>
    <t xml:space="preserve">جدول 53: نسبة الذكور 18-64 سنة الذين لم يسبق لهم الزواج في الأراضي الفلسطينية وتعرضوا لأحد أشكال العنف خلال الفترة التي سبقت تموز/2011 حسب بعض الجهات التي توجهوا لها أو الأساليب التي اتبعها الأفراد لطلب المساعدة </t>
  </si>
  <si>
    <t xml:space="preserve"> Table 53 : Percentage of never married males 18-64 years in the Palestinian Territory who exposed to different types of violence during the period that preceded July/ 2011 by seeked institution and taken measures for assistance </t>
  </si>
  <si>
    <t xml:space="preserve">جدول 54:  نسبة الإناث 18-64 سنة اللواتي لم يسبق لهن الزواج في الأراضي الفلسطينية وتعرضن لأحد أشكال العنف خلال الفترة التي سبقت تموز/2011 حسب بعض الجهات التي توجهوا لها أو الأساليب التي اتبعها الأفراد لطلب المساعدة </t>
  </si>
  <si>
    <t xml:space="preserve"> Table 54: Percentage of never married females 18-64 years in the Palestinian Territory who exposed to different types of violence  during the period that preceded July/ 2011 by seeked institution and taken measures for assistance </t>
  </si>
  <si>
    <t>جدول 55: نسبة الأفراد 18-64 سنة الذين لم يسبق لهم الزواج في الأراضي الفلسطينية وتعرضوا للعنف من الأخرين خلال 12 شهراً الماضية حسب المعتدي ونوع العنف</t>
  </si>
  <si>
    <t>جدول 58: نسبة الأفراد 18-29 سنة الذين لم يسبق لهم الزواج في الأراضي الفلسطينية وتعرضوا للعنف من الأخرين خلال 12 شهراً الماضية حسب المعتدي ونوع العنف</t>
  </si>
  <si>
    <t xml:space="preserve"> Table 58: Percentage of never married individuals 18-29 years in the Palestinian Territory who exposed to violence from others during the last 12 months by aggressor and type of violence</t>
  </si>
  <si>
    <t xml:space="preserve"> جدول 59: نسبة الإناث 18-29 سنة اللواتي لم يسبق لهن الزواج في الأراضي الفلسطينية وتعرضن للعنف من الأخرين خلال 12 شهراً الماضية حسب المعتدي ونوع العنف</t>
  </si>
  <si>
    <t xml:space="preserve"> جدول 60: نسبة الذكور 18-29 سنة الذين لم يسبق لهم الزواج في الأراضي الفلسطينية وتعرضوا للعنف من الأخرين خلال 12 شهراً الماضية حسب المعتدي ونوع العنف</t>
  </si>
  <si>
    <t>Table 60: Percentage of never married males 18-29 years in the Palestinian Territory and who exposed to violence from others during the last 12 months by aggressor and type of violence</t>
  </si>
  <si>
    <t>جدول 61: نسبة الأفراد 30-64 سنة الذين لم يسبق لهم الزواج في الأراضي الفلسطينية وتعرضوا للعنف من الأخرين خلال 12 شهراً الماضية حسب المعتدي ونوع العنف</t>
  </si>
  <si>
    <t xml:space="preserve"> جدول 62: نسبة الإناث 30-64 سنة اللواتي لم يسبق لهن الزواج في الأراضي الفلسطينية وتعرضن للعنف من الأخرين خلال 12 شهراً الماضية حسب المعتدي ونوع العنف</t>
  </si>
  <si>
    <t xml:space="preserve"> جدول 63: نسبة الذكور 30-64 سنة الذين لم يسبق لهم الزواج في الأراضي الفلسطينية وتعرضوا للعنف من الأخرين خلال 12 شهراً الماضية حسب المعتدي ونوع العنف</t>
  </si>
  <si>
    <t>Table 63: Percentage of never married males 30-64 years in the Palestinian Territory who exposed to violence from others during the last 12 months by aggressor and type                 of violence</t>
  </si>
  <si>
    <t xml:space="preserve"> جدول 64: نسبة الأفراد 18-64 سنة الذين لم يسبق لهم الزواج في الأراضي الفلسطينية وتعرضوا للعنف من قبل أفراد آخرين خارج الأسرة خلال 12 شهراً الماضية حسب مكان الإعتداء والمنطقة</t>
  </si>
  <si>
    <t xml:space="preserve">Table 64: Percentage of never married Individuals aged 18-64 years in the Palestinian Territory who exposed to violence from other persons than family members during the last 12 months by place of attack and region </t>
  </si>
  <si>
    <t>جدول 65: نسبة الذكور 18-64 سنة الذين لم يسبق لهم الزواج في الأراضي الفلسطينية وتعرضوا للعنف من قبل أفراد آخرين خارج الأسرة خلال 12 شهراً الماضية حسب مكان الإعتداء والمنطقة</t>
  </si>
  <si>
    <t xml:space="preserve"> Table 65: Percentage of never married males aged 18-64 years in the Palestinian Territory who exposed to violence from other persons than family members during the last 12 months by place of attack and region</t>
  </si>
  <si>
    <t>جدول 66: نسبة الإناث 18-64 سنة اللواتي لم يسبق لهن الزواج في الأراضي الفلسطينية وتعرضن للعنف من قبل أفراد آخرين خارج الأسرة خلال 12 شهراً الماضية حسب مكان الإعتداء والمنطقة</t>
  </si>
  <si>
    <t xml:space="preserve"> Table 66: Percentage of never married females aged 18-64 years in the Palestinian Territory who exposed to violence from other persons than family members during the last 12 months by place of attack and region</t>
  </si>
  <si>
    <t xml:space="preserve">  جدول 67: نسبة الأفراد 18-29 سنة الذين لم يسبق لهم الزواج في الأراضي الفلسطينية وتعرضوا للعنف من قبل أفراد آخرين خارج الأسرة في الأراضي الفلسطينية خلال 12 شهراً الماضية حسب مكان الإعتداء والجنس</t>
  </si>
  <si>
    <t xml:space="preserve">Table 67: Percentage of never married Individuals aged 18-29 years in the Palestinian Territory who exposed to violence from other persons than family members in the Palestinian Territory during the last 12 months by place of attack and sex  </t>
  </si>
  <si>
    <t xml:space="preserve"> جدول 68: نسبة الأفراد 30-64 سنة الذين لم يسبق لهم الزواج في الأراضي الفلسطينية وتعرضوا للعنف من قبل أفراد آخرين خارج الأسرة خلال 12 شهراً الماضية حسب مكان الإعتداء والجنس</t>
  </si>
  <si>
    <t>Table 68: Percentage of never married Individuals aged 30-64 years in the Palestinian Territory who exposed to violence from other persons than family members during the last 12 months by place of attack and sex</t>
  </si>
  <si>
    <t xml:space="preserve"> Male's background characteristics</t>
  </si>
  <si>
    <t xml:space="preserve"> Female's background characteristics</t>
  </si>
  <si>
    <t>جدول 43: نسبة الذكور 18-64 سنة الذين لم يسبق لهم الزواج في الأراضي الفلسطينية وتعرضوا للعنف من قبل أحد أفراد الأسرة حسب أنواع وأفعال العنف لفترات زمنية</t>
  </si>
  <si>
    <t xml:space="preserve"> Table 44 (Cont): Percentage of never married females aged 18-64 years in the Palestinian Territory who exposed to violence from a family member by types and actions of violence for selected periods</t>
  </si>
  <si>
    <t xml:space="preserve"> Table 43: Percentage of never married males aged 18-64 years in the Palestinian Territory who exposed to violence from a family member by types and actions of violence for selected periods</t>
  </si>
  <si>
    <t>جدول 43 (تابع): نسبة الذكور 18-64 سنة الذين لم يسبق لهم الزواج في الأراضي الفلسطينية وتعرضوا للعنف من قبل أحد أفراد الأسرة حسب أنواع وأفعال العنف لفترات زمنية</t>
  </si>
  <si>
    <t xml:space="preserve"> Table 52: Percentage of never married individuals 18-64 years in the Palestinian Territory who exposed to different types of violence during the period that preceded July/ 2011 by seeked institution and taken measures for assistance </t>
  </si>
  <si>
    <t>Table 62: Percentage of never married females 30-64 years in the Palestinian Territory who exposed to violence from others during the last 12 months by aggressor and type of violence</t>
  </si>
  <si>
    <t>Ramallah &amp; Al Bireh</t>
  </si>
  <si>
    <t>Jericho &amp; Al Aghwar</t>
  </si>
  <si>
    <t>West Bank</t>
  </si>
  <si>
    <t>North Gaza</t>
  </si>
  <si>
    <t>Deir Al Balah</t>
  </si>
  <si>
    <t>Khan  Yunis</t>
  </si>
  <si>
    <t>Palestinian Territory</t>
  </si>
  <si>
    <t>North West Bank</t>
  </si>
  <si>
    <t>Middle West Bank</t>
  </si>
  <si>
    <t>South West Bank</t>
  </si>
  <si>
    <t>Palestinaian Territory</t>
  </si>
  <si>
    <t xml:space="preserve"> West Bank</t>
  </si>
  <si>
    <t>Region and type of locality</t>
  </si>
  <si>
    <t>جدول 51: التوزيع النسبي للأفراد 18-64 سنة في الأراضي الفلسطينية الذين لم يسبق لهم الزواج وتعرضوا للعنف خلال الفترة التي سبقت تموز/2011 حسب المعتدي وجنس المعتدى عليه</t>
  </si>
  <si>
    <t xml:space="preserve"> Table 51: Percentage of never married Individuals 18-64 years in the Palestinian Territory who exposed to violence during the period that preceded July/2011 by aggressor and sex of victim</t>
  </si>
  <si>
    <t>Table 59: Percentage of never married females 18-29 years in the Palestinian Territory who exposed to violence from others during the last 12 months by aggressor and type of violence</t>
  </si>
  <si>
    <t>Physical violence less severe</t>
  </si>
  <si>
    <t>Physical violence more severe</t>
  </si>
  <si>
    <t>(_): لا يوجد مشاهدات</t>
  </si>
  <si>
    <t>(_): Means no observations.</t>
  </si>
  <si>
    <r>
      <t>(_):</t>
    </r>
    <r>
      <rPr>
        <sz val="8"/>
        <color theme="1"/>
        <rFont val="Simplified Arabic"/>
        <charset val="178"/>
      </rPr>
      <t xml:space="preserve"> لا يوجد مشاهدات</t>
    </r>
  </si>
  <si>
    <t>لجأ أحد أفراد أسرتك للتهديد بهدف إجبارك على ممارسة أشكال مختلفة من العلاقة الجنسية</t>
  </si>
  <si>
    <t>جدول 56: نسبة الإناث 18-64 سنة اللواتي لم يسبق لهن الزواج في الأراضي الفلسطينية وتعرضن للعنف من الأخرين خلال 12 شهراً الماضية حسب المعتدي ونوع العنف</t>
  </si>
  <si>
    <t xml:space="preserve"> Table 56: Percentage of never married females 18-64 years in the Palestinian Territory who exposed to violence from others during the last 12 months by aggressor and type of violence</t>
  </si>
  <si>
    <t>جدول 57: نسبة الذكور 18-64 سنة الذين لم يسبق لهم الزواج في الأراضي الفلسطينية وتعرضوا للعنف من الأخرين خلال 12 شهراً الماضية حسب المعتدي ونوع العنف</t>
  </si>
  <si>
    <t xml:space="preserve"> Table 57: Percentage of never married males 18-64 years in the Palestinian Territory who exposed to violence from others during the last 12 months by aggressor and type of violence</t>
  </si>
  <si>
    <t xml:space="preserve">  المجموع تعني تعرض للعنف في اكثر من مكان*</t>
  </si>
  <si>
    <t xml:space="preserve"> * المجموع</t>
  </si>
  <si>
    <t>ZA03_C</t>
  </si>
  <si>
    <t>ZA04_C</t>
  </si>
  <si>
    <t>ZA05_C</t>
  </si>
  <si>
    <t>ZA06_C</t>
  </si>
  <si>
    <t>ZA09_C</t>
  </si>
  <si>
    <t>ZA11_C</t>
  </si>
  <si>
    <t>ZA12_C</t>
  </si>
  <si>
    <t>ZA14_C</t>
  </si>
  <si>
    <t>ZA15_C</t>
  </si>
  <si>
    <t>ZA16_C</t>
  </si>
  <si>
    <t>ZA18_C</t>
  </si>
  <si>
    <t>ZA19_C</t>
  </si>
  <si>
    <t>ZA20_C</t>
  </si>
  <si>
    <t>ZA07_C</t>
  </si>
  <si>
    <t>جدول 40: نسبة الإناث 18-64 سنة اللواتي لم يسبق لهن الزواج في الأراضي الفلسطينية وتعرضن للعنف من قبل أحد أفراد الأسرة خلال 12 شهراً الماضية حسب بعض الخصائص الخلفية</t>
  </si>
  <si>
    <t xml:space="preserve"> Table 40: Percentage of never married females aged 18-64 years in the Palestinian Territory who exposed to violence during the last 12 months by a family member by some background characteristics</t>
  </si>
  <si>
    <t>جدول 41: نسبة الذكور 18-64 سنة الذين لم يسبق لهم الزواج في الأراضي الفلسطينية وتعرضوا للعنف من قبل أحد أفراد الأسرة خلال 12 شهراً الماضية حسب بعض الخصائص الخلفية</t>
  </si>
  <si>
    <t xml:space="preserve"> Table 41: Percentage of never married males aged 18-64 years in the Palestinian Territory who exposed to violence during the last 12 months by a family member by some background characteristics</t>
  </si>
  <si>
    <t xml:space="preserve"> Table 55: Percentage of never married individuals 18-64 years in the Palestinian Territory who exposed to violence from others during the last 12 months by aggressor and type of violence</t>
  </si>
  <si>
    <t xml:space="preserve"> Table 61: Percentage of never married individuals 30-64 years in the Palestinian Territory who exposed to violence from others during the last 12 months by aggressor and type             of violence</t>
  </si>
  <si>
    <t>* Total</t>
  </si>
  <si>
    <t>عنف نفسي</t>
  </si>
  <si>
    <t>* Total mean to violence exposed in more than one place</t>
  </si>
  <si>
    <t>phisical</t>
  </si>
  <si>
    <t>45+</t>
  </si>
  <si>
    <t>-</t>
  </si>
  <si>
    <t xml:space="preserve">  </t>
  </si>
  <si>
    <t>جدول 36: التوزيع النسبي للأفراد 18-64 سنة الذين لم يسبق لهم الزواج في الأراضي الفلسطينية وتعرضوا للعنف من قبل أحد أفراد الأسرة خلال 12 شهراً الماضية حسب عدد المرات ونوع العنف</t>
  </si>
  <si>
    <t>جدول 37: التوزيع النسبي للإناث 18-64 سنة اللواتي لم يسبق لهن الزواج في الأراضي الفلسطينية وتعرضن للعنف من قبل أحد أفراد الأسرة خلال 12 شهراً الماضية حسب عدد المرات ونوع العنف</t>
  </si>
  <si>
    <t>جدول 38: التوزيع النسبي للذكور 18-64 سنة الذين لم يسبق لهم الزواج في الأراضي الفلسطينية وتعرضوا للعنف من قبل أحد أفراد الأسرة خلال 12 شهراً الماضية حسب عدد المرات ونوع العنف</t>
  </si>
  <si>
    <t xml:space="preserve"> Table 37: Percentage distribution of never married female aged 18-64 years in the Palestinian Territory who exposed to violence during the last 12 months by a family member by number of times and type of violence</t>
  </si>
  <si>
    <t xml:space="preserve"> Table 38: Percentage distribution of never married males 18-64 years in the Palestinian Territory who exposed to violence during the last 12 months by a family member by number of times and type of violence</t>
  </si>
  <si>
    <t xml:space="preserve"> Table 45: Percentage of never married individuals aged 18-64 years in the West Bank who exposed to violence from a family member by types and actions of violence for                 selected periods</t>
  </si>
  <si>
    <t xml:space="preserve"> Table 45 (Cont): Percentage of never married individuals aged 18-64 years in the West Bank who exposed to violence from a family member by types and actions of violence for                 selected periods</t>
  </si>
  <si>
    <t xml:space="preserve"> Table 46: Percentage of never married males aged 18-64 years in the West Bank who exposed to violence from a family member by types and actions of violence for            selected periods</t>
  </si>
  <si>
    <t xml:space="preserve"> Table 47: Percentage of never married females aged 18-64 years in the West Bank who exposed to violence from a family member by types and actions of violence for          selected periods </t>
  </si>
  <si>
    <t xml:space="preserve"> Table 48: Percentage of never married individuals aged 18-64 years in Gaza Strip who exposed to violence from a family member by types and actions of violence for           selected periods</t>
  </si>
  <si>
    <t xml:space="preserve"> Table 50 (Cont): Percentage of never married females aged 18-64 years in Gaza Strip who exposed to violence from a family member by types and actions of violence for              selected periods </t>
  </si>
  <si>
    <t xml:space="preserve"> Table 36: Percentage distribution of never married individuals 18-64 years in the Palestinian Territory who exposed to violence during the last 12 months by         a family member by number of times and type of violence</t>
  </si>
  <si>
    <t xml:space="preserve"> Table 35: Percentage of never married males aged 18-64 years in the Palestinian Territory who exposed to violence during specific period by a family member by region and type           of locality</t>
  </si>
  <si>
    <t xml:space="preserve">تحرش جنسي </t>
  </si>
  <si>
    <t>Sexual harassement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</si>
</sst>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#,##0.0_ ;\-#,##0.0\ "/>
    <numFmt numFmtId="167" formatCode="#,##0.0"/>
  </numFmts>
  <fonts count="4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11"/>
      <color theme="1"/>
      <name val="Simplified Arabic"/>
      <charset val="178"/>
    </font>
    <font>
      <b/>
      <sz val="11"/>
      <color rgb="FFFF0000"/>
      <name val="Arial"/>
      <family val="2"/>
      <scheme val="minor"/>
    </font>
    <font>
      <b/>
      <sz val="11"/>
      <color rgb="FFFF0000"/>
      <name val="Simplified Arabic"/>
      <charset val="178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Simplified Arabic"/>
      <charset val="178"/>
    </font>
    <font>
      <b/>
      <sz val="9"/>
      <color theme="1"/>
      <name val="Arial"/>
      <family val="2"/>
    </font>
    <font>
      <b/>
      <sz val="9"/>
      <color rgb="FF333333"/>
      <name val="Arial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rgb="FF333333"/>
      <name val="Arial"/>
      <family val="2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b/>
      <sz val="6"/>
      <color theme="1"/>
      <name val="Arial"/>
      <family val="2"/>
    </font>
    <font>
      <b/>
      <sz val="9"/>
      <color theme="1"/>
      <name val="Times New Roman"/>
      <family val="1"/>
    </font>
    <font>
      <b/>
      <sz val="6"/>
      <color theme="1"/>
      <name val="Simplified Arabic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</font>
    <font>
      <b/>
      <sz val="9"/>
      <color theme="1"/>
      <name val="Arial"/>
      <family val="2"/>
      <charset val="178"/>
    </font>
    <font>
      <sz val="11"/>
      <color theme="1"/>
      <name val="Simplified Arabic"/>
      <charset val="178"/>
    </font>
    <font>
      <sz val="10"/>
      <name val="MS Sans Serif"/>
      <family val="2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sz val="9"/>
      <color theme="1"/>
      <name val="Simplified Arabic"/>
      <family val="1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Arial"/>
      <family val="2"/>
      <charset val="178"/>
    </font>
    <font>
      <sz val="8"/>
      <color theme="1"/>
      <name val="Simplified Arabic"/>
      <charset val="178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  <scheme val="minor"/>
    </font>
    <font>
      <sz val="11"/>
      <color rgb="FFFFFF00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43" fontId="23" fillId="0" borderId="0" applyFont="0" applyFill="0" applyBorder="0" applyAlignment="0" applyProtection="0"/>
    <xf numFmtId="0" fontId="31" fillId="0" borderId="0"/>
  </cellStyleXfs>
  <cellXfs count="706">
    <xf numFmtId="0" fontId="0" fillId="0" borderId="0" xfId="0"/>
    <xf numFmtId="0" fontId="1" fillId="0" borderId="0" xfId="0" applyFont="1" applyAlignment="1">
      <alignment horizontal="center" vertical="top" wrapText="1" readingOrder="2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indent="1" readingOrder="2"/>
    </xf>
    <xf numFmtId="0" fontId="6" fillId="0" borderId="0" xfId="0" applyFont="1" applyBorder="1" applyAlignment="1">
      <alignment horizontal="right" readingOrder="2"/>
    </xf>
    <xf numFmtId="0" fontId="6" fillId="0" borderId="0" xfId="0" applyFont="1" applyBorder="1" applyAlignment="1">
      <alignment horizontal="right" vertical="center" readingOrder="2"/>
    </xf>
    <xf numFmtId="0" fontId="5" fillId="0" borderId="0" xfId="0" applyFont="1" applyBorder="1" applyAlignment="1">
      <alignment horizontal="right" vertical="top" readingOrder="2"/>
    </xf>
    <xf numFmtId="0" fontId="0" fillId="0" borderId="0" xfId="0" applyBorder="1"/>
    <xf numFmtId="0" fontId="0" fillId="0" borderId="0" xfId="0" applyBorder="1" applyAlignment="1">
      <alignment horizontal="right" vertical="top" indent="1" readingOrder="2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2"/>
    </xf>
    <xf numFmtId="0" fontId="0" fillId="0" borderId="1" xfId="0" applyBorder="1"/>
    <xf numFmtId="0" fontId="4" fillId="0" borderId="2" xfId="0" applyFont="1" applyBorder="1" applyAlignment="1">
      <alignment horizontal="right" vertical="top" wrapText="1" indent="1" readingOrder="2"/>
    </xf>
    <xf numFmtId="0" fontId="4" fillId="0" borderId="3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8" fillId="0" borderId="0" xfId="0" applyFont="1" applyAlignment="1">
      <alignment vertical="center" wrapText="1" readingOrder="1"/>
    </xf>
    <xf numFmtId="0" fontId="4" fillId="0" borderId="1" xfId="0" applyFont="1" applyBorder="1" applyAlignment="1">
      <alignment horizontal="right" vertical="top" wrapText="1" indent="1" readingOrder="2"/>
    </xf>
    <xf numFmtId="0" fontId="20" fillId="0" borderId="0" xfId="0" applyFont="1" applyAlignment="1">
      <alignment horizontal="center" readingOrder="1"/>
    </xf>
    <xf numFmtId="0" fontId="4" fillId="0" borderId="12" xfId="0" applyFont="1" applyBorder="1" applyAlignment="1">
      <alignment horizontal="center" vertical="top" wrapText="1" readingOrder="2"/>
    </xf>
    <xf numFmtId="0" fontId="4" fillId="0" borderId="15" xfId="0" applyFont="1" applyBorder="1" applyAlignment="1">
      <alignment horizontal="center" vertical="top" wrapText="1" readingOrder="2"/>
    </xf>
    <xf numFmtId="0" fontId="10" fillId="0" borderId="14" xfId="0" applyFont="1" applyBorder="1" applyAlignment="1">
      <alignment horizontal="center" vertical="top" wrapText="1" readingOrder="2"/>
    </xf>
    <xf numFmtId="0" fontId="10" fillId="0" borderId="3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21" fillId="0" borderId="6" xfId="0" applyFont="1" applyBorder="1" applyAlignment="1">
      <alignment horizontal="right" wrapText="1" readingOrder="2"/>
    </xf>
    <xf numFmtId="0" fontId="5" fillId="0" borderId="2" xfId="0" applyFont="1" applyBorder="1" applyAlignment="1">
      <alignment horizontal="left" vertical="top" wrapText="1" indent="1" readingOrder="1"/>
    </xf>
    <xf numFmtId="0" fontId="22" fillId="0" borderId="0" xfId="0" applyFont="1" applyAlignment="1">
      <alignment horizontal="center" readingOrder="1"/>
    </xf>
    <xf numFmtId="0" fontId="2" fillId="0" borderId="6" xfId="0" applyFont="1" applyBorder="1" applyAlignment="1">
      <alignment horizontal="right" wrapText="1" readingOrder="2"/>
    </xf>
    <xf numFmtId="0" fontId="2" fillId="0" borderId="6" xfId="0" applyFont="1" applyBorder="1" applyAlignment="1">
      <alignment horizontal="right" vertical="top" wrapText="1" readingOrder="2"/>
    </xf>
    <xf numFmtId="0" fontId="4" fillId="2" borderId="2" xfId="0" applyFont="1" applyFill="1" applyBorder="1" applyAlignment="1">
      <alignment horizontal="right" vertical="top" wrapText="1" indent="1" readingOrder="2"/>
    </xf>
    <xf numFmtId="0" fontId="10" fillId="0" borderId="2" xfId="0" applyFont="1" applyBorder="1" applyAlignment="1">
      <alignment horizontal="left" vertical="top" wrapText="1" indent="1" readingOrder="1"/>
    </xf>
    <xf numFmtId="0" fontId="10" fillId="0" borderId="3" xfId="0" applyFont="1" applyBorder="1" applyAlignment="1">
      <alignment horizontal="left" vertical="top" wrapText="1" indent="1" readingOrder="1"/>
    </xf>
    <xf numFmtId="0" fontId="10" fillId="0" borderId="4" xfId="0" applyFont="1" applyBorder="1" applyAlignment="1">
      <alignment horizontal="left" vertical="top" wrapText="1" indent="1" readingOrder="1"/>
    </xf>
    <xf numFmtId="0" fontId="9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left" vertical="top" wrapText="1" indent="1" readingOrder="1"/>
    </xf>
    <xf numFmtId="0" fontId="0" fillId="0" borderId="0" xfId="0"/>
    <xf numFmtId="0" fontId="0" fillId="0" borderId="0" xfId="0" applyBorder="1"/>
    <xf numFmtId="0" fontId="4" fillId="0" borderId="13" xfId="0" applyFont="1" applyBorder="1" applyAlignment="1">
      <alignment horizontal="center" vertical="center" wrapText="1" readingOrder="2"/>
    </xf>
    <xf numFmtId="165" fontId="18" fillId="0" borderId="13" xfId="1" applyNumberFormat="1" applyFont="1" applyBorder="1"/>
    <xf numFmtId="0" fontId="4" fillId="0" borderId="0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0" fillId="0" borderId="0" xfId="0" applyAlignment="1">
      <alignment vertical="top" readingOrder="2"/>
    </xf>
    <xf numFmtId="0" fontId="24" fillId="0" borderId="0" xfId="0" applyFont="1"/>
    <xf numFmtId="164" fontId="18" fillId="0" borderId="12" xfId="0" applyNumberFormat="1" applyFont="1" applyBorder="1" applyAlignment="1">
      <alignment horizontal="right" vertical="top" indent="1"/>
    </xf>
    <xf numFmtId="164" fontId="18" fillId="0" borderId="15" xfId="0" applyNumberFormat="1" applyFont="1" applyBorder="1" applyAlignment="1">
      <alignment horizontal="right" vertical="top" indent="1"/>
    </xf>
    <xf numFmtId="164" fontId="18" fillId="0" borderId="1" xfId="0" applyNumberFormat="1" applyFont="1" applyBorder="1" applyAlignment="1">
      <alignment horizontal="right" vertical="top" indent="1"/>
    </xf>
    <xf numFmtId="164" fontId="18" fillId="0" borderId="9" xfId="0" applyNumberFormat="1" applyFont="1" applyBorder="1" applyAlignment="1">
      <alignment horizontal="right" vertical="top" indent="1"/>
    </xf>
    <xf numFmtId="164" fontId="18" fillId="0" borderId="0" xfId="0" applyNumberFormat="1" applyFont="1" applyAlignment="1">
      <alignment horizontal="right" vertical="top" indent="1"/>
    </xf>
    <xf numFmtId="0" fontId="28" fillId="0" borderId="6" xfId="0" applyFont="1" applyBorder="1" applyAlignment="1">
      <alignment horizontal="right" vertical="top" wrapText="1" indent="1" readingOrder="2"/>
    </xf>
    <xf numFmtId="0" fontId="4" fillId="2" borderId="4" xfId="0" applyFont="1" applyFill="1" applyBorder="1" applyAlignment="1">
      <alignment horizontal="right" vertical="top" wrapText="1" indent="1" readingOrder="2"/>
    </xf>
    <xf numFmtId="164" fontId="18" fillId="0" borderId="1" xfId="0" applyNumberFormat="1" applyFont="1" applyBorder="1" applyAlignment="1">
      <alignment horizontal="right" vertical="top" indent="1" readingOrder="2"/>
    </xf>
    <xf numFmtId="164" fontId="18" fillId="0" borderId="0" xfId="0" applyNumberFormat="1" applyFont="1" applyBorder="1" applyAlignment="1">
      <alignment horizontal="right" vertical="top" indent="1" readingOrder="2"/>
    </xf>
    <xf numFmtId="0" fontId="1" fillId="0" borderId="0" xfId="0" applyFont="1" applyAlignment="1">
      <alignment horizontal="center" vertical="center" wrapText="1"/>
    </xf>
    <xf numFmtId="165" fontId="18" fillId="0" borderId="0" xfId="1" applyNumberFormat="1" applyFont="1" applyBorder="1"/>
    <xf numFmtId="0" fontId="0" fillId="0" borderId="0" xfId="0"/>
    <xf numFmtId="0" fontId="0" fillId="0" borderId="0" xfId="0"/>
    <xf numFmtId="0" fontId="1" fillId="2" borderId="0" xfId="0" applyFont="1" applyFill="1" applyAlignment="1">
      <alignment horizontal="center" vertical="center" wrapText="1" readingOrder="1"/>
    </xf>
    <xf numFmtId="165" fontId="0" fillId="0" borderId="0" xfId="1" applyNumberFormat="1" applyFont="1"/>
    <xf numFmtId="0" fontId="5" fillId="0" borderId="3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0" fillId="0" borderId="6" xfId="0" applyBorder="1"/>
    <xf numFmtId="0" fontId="1" fillId="0" borderId="11" xfId="0" applyFont="1" applyBorder="1" applyAlignment="1">
      <alignment horizontal="center" vertical="center" wrapText="1" readingOrder="1"/>
    </xf>
    <xf numFmtId="164" fontId="0" fillId="0" borderId="0" xfId="0" applyNumberFormat="1"/>
    <xf numFmtId="0" fontId="4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165" fontId="18" fillId="0" borderId="6" xfId="1" applyNumberFormat="1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left" vertical="center" wrapText="1" indent="1" readingOrder="1"/>
    </xf>
    <xf numFmtId="0" fontId="1" fillId="0" borderId="11" xfId="0" applyFont="1" applyBorder="1" applyAlignment="1">
      <alignment horizontal="center" vertical="top" wrapText="1" readingOrder="1"/>
    </xf>
    <xf numFmtId="165" fontId="18" fillId="0" borderId="6" xfId="1" applyNumberFormat="1" applyFont="1" applyBorder="1" applyAlignment="1">
      <alignment horizontal="right" vertical="center" indent="2"/>
    </xf>
    <xf numFmtId="165" fontId="19" fillId="0" borderId="6" xfId="1" applyNumberFormat="1" applyFont="1" applyBorder="1" applyAlignment="1">
      <alignment vertical="center"/>
    </xf>
    <xf numFmtId="165" fontId="0" fillId="0" borderId="0" xfId="0" applyNumberFormat="1"/>
    <xf numFmtId="0" fontId="4" fillId="2" borderId="0" xfId="0" applyFont="1" applyFill="1" applyBorder="1" applyAlignment="1">
      <alignment horizontal="right" vertical="center" wrapText="1" indent="1"/>
    </xf>
    <xf numFmtId="0" fontId="4" fillId="2" borderId="0" xfId="0" applyFont="1" applyFill="1" applyBorder="1" applyAlignment="1">
      <alignment horizontal="right" vertical="top" wrapText="1" indent="1"/>
    </xf>
    <xf numFmtId="0" fontId="0" fillId="2" borderId="0" xfId="0" applyFill="1" applyBorder="1"/>
    <xf numFmtId="165" fontId="18" fillId="2" borderId="0" xfId="1" applyNumberFormat="1" applyFont="1" applyFill="1" applyBorder="1" applyAlignment="1">
      <alignment horizontal="right" vertical="center" indent="2"/>
    </xf>
    <xf numFmtId="165" fontId="18" fillId="2" borderId="0" xfId="0" applyNumberFormat="1" applyFont="1" applyFill="1" applyBorder="1" applyAlignment="1">
      <alignment horizontal="right" vertical="center" indent="2"/>
    </xf>
    <xf numFmtId="0" fontId="5" fillId="2" borderId="3" xfId="0" applyFont="1" applyFill="1" applyBorder="1" applyAlignment="1">
      <alignment horizontal="center" vertical="top" wrapText="1" readingOrder="2"/>
    </xf>
    <xf numFmtId="0" fontId="5" fillId="2" borderId="0" xfId="0" applyFont="1" applyFill="1" applyBorder="1" applyAlignment="1">
      <alignment horizontal="left" vertical="top" wrapText="1" indent="1"/>
    </xf>
    <xf numFmtId="0" fontId="5" fillId="2" borderId="0" xfId="0" applyFont="1" applyFill="1" applyBorder="1" applyAlignment="1">
      <alignment horizontal="left" vertical="center" wrapText="1" indent="1"/>
    </xf>
    <xf numFmtId="165" fontId="19" fillId="2" borderId="6" xfId="1" applyNumberFormat="1" applyFont="1" applyFill="1" applyBorder="1" applyAlignment="1">
      <alignment vertical="center"/>
    </xf>
    <xf numFmtId="165" fontId="0" fillId="2" borderId="0" xfId="1" applyNumberFormat="1" applyFont="1" applyFill="1" applyBorder="1"/>
    <xf numFmtId="166" fontId="0" fillId="2" borderId="0" xfId="1" applyNumberFormat="1" applyFont="1" applyFill="1" applyBorder="1"/>
    <xf numFmtId="0" fontId="1" fillId="0" borderId="0" xfId="0" applyFont="1" applyAlignment="1">
      <alignment horizontal="center" vertical="center" wrapText="1" readingOrder="1"/>
    </xf>
    <xf numFmtId="43" fontId="0" fillId="0" borderId="0" xfId="1" applyFont="1"/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2" fillId="0" borderId="2" xfId="0" applyFont="1" applyFill="1" applyBorder="1" applyAlignment="1">
      <alignment horizontal="center" vertical="top" wrapText="1" readingOrder="2"/>
    </xf>
    <xf numFmtId="0" fontId="3" fillId="0" borderId="2" xfId="0" applyFont="1" applyFill="1" applyBorder="1" applyAlignment="1">
      <alignment horizontal="center" vertical="top" wrapText="1" readingOrder="2"/>
    </xf>
    <xf numFmtId="0" fontId="0" fillId="0" borderId="0" xfId="0"/>
    <xf numFmtId="0" fontId="1" fillId="0" borderId="0" xfId="0" applyFont="1" applyAlignment="1">
      <alignment horizontal="center" vertical="center" wrapText="1" readingOrder="1"/>
    </xf>
    <xf numFmtId="0" fontId="0" fillId="0" borderId="0" xfId="0"/>
    <xf numFmtId="0" fontId="0" fillId="0" borderId="0" xfId="0"/>
    <xf numFmtId="0" fontId="8" fillId="0" borderId="0" xfId="0" applyFont="1" applyAlignment="1">
      <alignment horizontal="center" vertical="top" wrapText="1" readingOrder="1"/>
    </xf>
    <xf numFmtId="164" fontId="18" fillId="0" borderId="0" xfId="1" applyNumberFormat="1" applyFont="1" applyAlignment="1">
      <alignment horizontal="right" vertical="top" indent="1" readingOrder="2"/>
    </xf>
    <xf numFmtId="164" fontId="25" fillId="0" borderId="6" xfId="1" applyNumberFormat="1" applyFont="1" applyBorder="1" applyAlignment="1">
      <alignment horizontal="right" vertical="top" indent="1" readingOrder="2"/>
    </xf>
    <xf numFmtId="164" fontId="25" fillId="0" borderId="8" xfId="1" applyNumberFormat="1" applyFont="1" applyBorder="1" applyAlignment="1">
      <alignment horizontal="right" vertical="top" indent="1" readingOrder="2"/>
    </xf>
    <xf numFmtId="164" fontId="25" fillId="0" borderId="5" xfId="1" applyNumberFormat="1" applyFont="1" applyBorder="1" applyAlignment="1">
      <alignment horizontal="right" vertical="top" indent="1" readingOrder="2"/>
    </xf>
    <xf numFmtId="164" fontId="25" fillId="0" borderId="14" xfId="1" applyNumberFormat="1" applyFont="1" applyBorder="1" applyAlignment="1">
      <alignment horizontal="right" vertical="top" indent="1" readingOrder="2"/>
    </xf>
    <xf numFmtId="164" fontId="25" fillId="0" borderId="11" xfId="1" applyNumberFormat="1" applyFont="1" applyBorder="1" applyAlignment="1">
      <alignment horizontal="right" vertical="top" indent="1" readingOrder="2"/>
    </xf>
    <xf numFmtId="164" fontId="25" fillId="0" borderId="10" xfId="1" applyNumberFormat="1" applyFont="1" applyBorder="1" applyAlignment="1">
      <alignment horizontal="right" vertical="top" indent="1" readingOrder="2"/>
    </xf>
    <xf numFmtId="164" fontId="3" fillId="0" borderId="6" xfId="1" applyNumberFormat="1" applyFont="1" applyBorder="1" applyAlignment="1">
      <alignment horizontal="right" vertical="top" indent="1" readingOrder="2"/>
    </xf>
    <xf numFmtId="164" fontId="3" fillId="0" borderId="8" xfId="1" applyNumberFormat="1" applyFont="1" applyBorder="1" applyAlignment="1">
      <alignment horizontal="right" vertical="top" indent="1" readingOrder="2"/>
    </xf>
    <xf numFmtId="167" fontId="18" fillId="0" borderId="0" xfId="0" applyNumberFormat="1" applyFont="1" applyAlignment="1">
      <alignment horizontal="right" vertical="top" indent="1" readingOrder="2"/>
    </xf>
    <xf numFmtId="167" fontId="3" fillId="0" borderId="5" xfId="0" applyNumberFormat="1" applyFont="1" applyBorder="1" applyAlignment="1">
      <alignment horizontal="right" vertical="top" indent="1" readingOrder="2"/>
    </xf>
    <xf numFmtId="167" fontId="3" fillId="0" borderId="6" xfId="0" applyNumberFormat="1" applyFont="1" applyBorder="1" applyAlignment="1">
      <alignment horizontal="right" vertical="top" indent="1" readingOrder="2"/>
    </xf>
    <xf numFmtId="167" fontId="3" fillId="0" borderId="9" xfId="0" applyNumberFormat="1" applyFont="1" applyBorder="1" applyAlignment="1">
      <alignment horizontal="right" vertical="top" indent="1" readingOrder="2"/>
    </xf>
    <xf numFmtId="167" fontId="5" fillId="0" borderId="13" xfId="0" applyNumberFormat="1" applyFont="1" applyBorder="1" applyAlignment="1">
      <alignment horizontal="right" vertical="top" indent="1" readingOrder="2"/>
    </xf>
    <xf numFmtId="167" fontId="5" fillId="0" borderId="0" xfId="0" applyNumberFormat="1" applyFont="1" applyBorder="1" applyAlignment="1">
      <alignment horizontal="right" vertical="top" indent="1" readingOrder="2"/>
    </xf>
    <xf numFmtId="167" fontId="5" fillId="0" borderId="11" xfId="0" applyNumberFormat="1" applyFont="1" applyBorder="1" applyAlignment="1">
      <alignment horizontal="right" vertical="top" indent="1" readingOrder="2"/>
    </xf>
    <xf numFmtId="167" fontId="3" fillId="0" borderId="10" xfId="0" applyNumberFormat="1" applyFont="1" applyBorder="1" applyAlignment="1">
      <alignment horizontal="right" vertical="top" indent="1" readingOrder="2"/>
    </xf>
    <xf numFmtId="167" fontId="5" fillId="0" borderId="6" xfId="0" applyNumberFormat="1" applyFont="1" applyBorder="1" applyAlignment="1">
      <alignment horizontal="right" vertical="top" indent="1" readingOrder="2"/>
    </xf>
    <xf numFmtId="167" fontId="26" fillId="0" borderId="12" xfId="0" applyNumberFormat="1" applyFont="1" applyBorder="1" applyAlignment="1">
      <alignment horizontal="right" vertical="top" indent="1" readingOrder="2"/>
    </xf>
    <xf numFmtId="167" fontId="26" fillId="0" borderId="13" xfId="0" applyNumberFormat="1" applyFont="1" applyBorder="1" applyAlignment="1">
      <alignment horizontal="right" vertical="top" indent="1" readingOrder="2"/>
    </xf>
    <xf numFmtId="167" fontId="26" fillId="0" borderId="1" xfId="0" applyNumberFormat="1" applyFont="1" applyBorder="1" applyAlignment="1">
      <alignment horizontal="right" vertical="top" indent="1" readingOrder="2"/>
    </xf>
    <xf numFmtId="167" fontId="26" fillId="0" borderId="0" xfId="0" applyNumberFormat="1" applyFont="1" applyBorder="1" applyAlignment="1">
      <alignment horizontal="right" vertical="top" indent="1" readingOrder="2"/>
    </xf>
    <xf numFmtId="167" fontId="26" fillId="0" borderId="14" xfId="0" applyNumberFormat="1" applyFont="1" applyBorder="1" applyAlignment="1">
      <alignment horizontal="right" vertical="top" indent="1" readingOrder="2"/>
    </xf>
    <xf numFmtId="167" fontId="26" fillId="0" borderId="11" xfId="0" applyNumberFormat="1" applyFont="1" applyBorder="1" applyAlignment="1">
      <alignment horizontal="right" vertical="top" indent="1" readingOrder="2"/>
    </xf>
    <xf numFmtId="167" fontId="27" fillId="0" borderId="0" xfId="0" applyNumberFormat="1" applyFont="1" applyBorder="1" applyAlignment="1">
      <alignment horizontal="right" vertical="top" indent="1" readingOrder="2"/>
    </xf>
    <xf numFmtId="167" fontId="27" fillId="0" borderId="5" xfId="0" applyNumberFormat="1" applyFont="1" applyBorder="1" applyAlignment="1">
      <alignment horizontal="right" vertical="top" indent="1" readingOrder="2"/>
    </xf>
    <xf numFmtId="167" fontId="27" fillId="0" borderId="6" xfId="0" applyNumberFormat="1" applyFont="1" applyBorder="1" applyAlignment="1">
      <alignment horizontal="right" vertical="top" indent="1" readingOrder="2"/>
    </xf>
    <xf numFmtId="167" fontId="25" fillId="0" borderId="5" xfId="0" applyNumberFormat="1" applyFont="1" applyBorder="1" applyAlignment="1">
      <alignment horizontal="right" vertical="top" indent="1" readingOrder="2"/>
    </xf>
    <xf numFmtId="167" fontId="25" fillId="0" borderId="6" xfId="0" applyNumberFormat="1" applyFont="1" applyBorder="1" applyAlignment="1">
      <alignment horizontal="right" vertical="top" indent="1" readingOrder="2"/>
    </xf>
    <xf numFmtId="167" fontId="18" fillId="0" borderId="12" xfId="0" applyNumberFormat="1" applyFont="1" applyBorder="1" applyAlignment="1">
      <alignment horizontal="right" vertical="top" indent="1" readingOrder="2"/>
    </xf>
    <xf numFmtId="167" fontId="18" fillId="0" borderId="13" xfId="0" applyNumberFormat="1" applyFont="1" applyBorder="1" applyAlignment="1">
      <alignment horizontal="right" vertical="top" indent="1" readingOrder="2"/>
    </xf>
    <xf numFmtId="167" fontId="18" fillId="0" borderId="1" xfId="0" applyNumberFormat="1" applyFont="1" applyBorder="1" applyAlignment="1">
      <alignment horizontal="right" vertical="top" indent="1" readingOrder="2"/>
    </xf>
    <xf numFmtId="167" fontId="18" fillId="0" borderId="0" xfId="0" applyNumberFormat="1" applyFont="1" applyBorder="1" applyAlignment="1">
      <alignment horizontal="right" vertical="top" indent="1" readingOrder="2"/>
    </xf>
    <xf numFmtId="167" fontId="18" fillId="0" borderId="14" xfId="0" applyNumberFormat="1" applyFont="1" applyBorder="1" applyAlignment="1">
      <alignment horizontal="right" vertical="top" indent="1" readingOrder="2"/>
    </xf>
    <xf numFmtId="167" fontId="18" fillId="0" borderId="11" xfId="0" applyNumberFormat="1" applyFont="1" applyBorder="1" applyAlignment="1">
      <alignment horizontal="right" vertical="top" indent="1" readingOrder="2"/>
    </xf>
    <xf numFmtId="167" fontId="27" fillId="0" borderId="13" xfId="0" applyNumberFormat="1" applyFont="1" applyBorder="1" applyAlignment="1">
      <alignment horizontal="right" vertical="top" indent="1" readingOrder="2"/>
    </xf>
    <xf numFmtId="167" fontId="27" fillId="0" borderId="11" xfId="0" applyNumberFormat="1" applyFont="1" applyBorder="1" applyAlignment="1">
      <alignment horizontal="right" vertical="top" indent="1" readingOrder="2"/>
    </xf>
    <xf numFmtId="0" fontId="5" fillId="0" borderId="3" xfId="0" applyFont="1" applyBorder="1" applyAlignment="1">
      <alignment horizontal="left" vertical="top" wrapText="1" indent="1" readingOrder="1"/>
    </xf>
    <xf numFmtId="167" fontId="25" fillId="0" borderId="8" xfId="0" applyNumberFormat="1" applyFont="1" applyBorder="1" applyAlignment="1">
      <alignment horizontal="right" vertical="top" indent="1" readingOrder="2"/>
    </xf>
    <xf numFmtId="167" fontId="34" fillId="0" borderId="0" xfId="0" applyNumberFormat="1" applyFont="1" applyAlignment="1">
      <alignment horizontal="right" vertical="top" indent="1" readingOrder="2"/>
    </xf>
    <xf numFmtId="167" fontId="5" fillId="0" borderId="6" xfId="1" applyNumberFormat="1" applyFont="1" applyBorder="1" applyAlignment="1">
      <alignment horizontal="right" vertical="top" indent="1" readingOrder="2"/>
    </xf>
    <xf numFmtId="167" fontId="5" fillId="2" borderId="6" xfId="1" applyNumberFormat="1" applyFont="1" applyFill="1" applyBorder="1" applyAlignment="1">
      <alignment horizontal="right" vertical="top" indent="1" readingOrder="2"/>
    </xf>
    <xf numFmtId="167" fontId="19" fillId="0" borderId="5" xfId="0" applyNumberFormat="1" applyFont="1" applyBorder="1" applyAlignment="1">
      <alignment horizontal="right" vertical="top" indent="1" readingOrder="2"/>
    </xf>
    <xf numFmtId="167" fontId="19" fillId="0" borderId="6" xfId="0" applyNumberFormat="1" applyFont="1" applyBorder="1" applyAlignment="1">
      <alignment horizontal="right" vertical="top" indent="1" readingOrder="2"/>
    </xf>
    <xf numFmtId="167" fontId="19" fillId="0" borderId="8" xfId="0" applyNumberFormat="1" applyFont="1" applyBorder="1" applyAlignment="1">
      <alignment horizontal="right" vertical="top" indent="1" readingOrder="2"/>
    </xf>
    <xf numFmtId="164" fontId="34" fillId="0" borderId="1" xfId="0" applyNumberFormat="1" applyFont="1" applyBorder="1" applyAlignment="1">
      <alignment horizontal="right" vertical="top" indent="1" readingOrder="2"/>
    </xf>
    <xf numFmtId="164" fontId="34" fillId="0" borderId="0" xfId="0" applyNumberFormat="1" applyFont="1" applyBorder="1" applyAlignment="1">
      <alignment horizontal="right" vertical="top" indent="1" readingOrder="2"/>
    </xf>
    <xf numFmtId="164" fontId="34" fillId="0" borderId="9" xfId="0" applyNumberFormat="1" applyFont="1" applyBorder="1" applyAlignment="1">
      <alignment horizontal="right" vertical="top" indent="1" readingOrder="2"/>
    </xf>
    <xf numFmtId="164" fontId="34" fillId="0" borderId="14" xfId="0" applyNumberFormat="1" applyFont="1" applyBorder="1" applyAlignment="1">
      <alignment horizontal="right" vertical="top" indent="1" readingOrder="2"/>
    </xf>
    <xf numFmtId="164" fontId="34" fillId="0" borderId="11" xfId="0" applyNumberFormat="1" applyFont="1" applyBorder="1" applyAlignment="1">
      <alignment horizontal="right" vertical="top" indent="1" readingOrder="2"/>
    </xf>
    <xf numFmtId="164" fontId="34" fillId="0" borderId="10" xfId="0" applyNumberFormat="1" applyFont="1" applyBorder="1" applyAlignment="1">
      <alignment horizontal="right" vertical="top" indent="1" readingOrder="2"/>
    </xf>
    <xf numFmtId="164" fontId="19" fillId="0" borderId="12" xfId="0" applyNumberFormat="1" applyFont="1" applyBorder="1" applyAlignment="1">
      <alignment horizontal="right" vertical="top" indent="1" readingOrder="2"/>
    </xf>
    <xf numFmtId="164" fontId="19" fillId="0" borderId="13" xfId="0" applyNumberFormat="1" applyFont="1" applyBorder="1" applyAlignment="1">
      <alignment horizontal="right" vertical="top" indent="1" readingOrder="2"/>
    </xf>
    <xf numFmtId="164" fontId="19" fillId="0" borderId="15" xfId="0" applyNumberFormat="1" applyFont="1" applyBorder="1" applyAlignment="1">
      <alignment horizontal="right" vertical="top" indent="1" readingOrder="2"/>
    </xf>
    <xf numFmtId="0" fontId="18" fillId="0" borderId="6" xfId="0" applyFont="1" applyBorder="1" applyAlignment="1">
      <alignment horizontal="right" vertical="top" indent="1" readingOrder="2"/>
    </xf>
    <xf numFmtId="165" fontId="18" fillId="2" borderId="6" xfId="1" applyNumberFormat="1" applyFont="1" applyFill="1" applyBorder="1" applyAlignment="1">
      <alignment horizontal="right" vertical="top" indent="1" readingOrder="2"/>
    </xf>
    <xf numFmtId="165" fontId="18" fillId="0" borderId="6" xfId="1" applyNumberFormat="1" applyFont="1" applyBorder="1" applyAlignment="1">
      <alignment horizontal="right" vertical="top" indent="1" readingOrder="2"/>
    </xf>
    <xf numFmtId="0" fontId="10" fillId="0" borderId="9" xfId="0" applyFont="1" applyBorder="1" applyAlignment="1">
      <alignment horizontal="left" vertical="top" wrapText="1" indent="1" readingOrder="1"/>
    </xf>
    <xf numFmtId="167" fontId="10" fillId="0" borderId="6" xfId="0" applyNumberFormat="1" applyFont="1" applyBorder="1" applyAlignment="1">
      <alignment horizontal="right" vertical="top" wrapText="1" indent="1" readingOrder="2"/>
    </xf>
    <xf numFmtId="167" fontId="28" fillId="0" borderId="6" xfId="0" applyNumberFormat="1" applyFont="1" applyBorder="1" applyAlignment="1">
      <alignment horizontal="right" vertical="top" indent="1" readingOrder="2"/>
    </xf>
    <xf numFmtId="164" fontId="18" fillId="0" borderId="12" xfId="0" applyNumberFormat="1" applyFont="1" applyBorder="1" applyAlignment="1">
      <alignment horizontal="right" vertical="top" indent="1" readingOrder="2"/>
    </xf>
    <xf numFmtId="164" fontId="18" fillId="0" borderId="13" xfId="0" applyNumberFormat="1" applyFont="1" applyBorder="1" applyAlignment="1">
      <alignment horizontal="right" vertical="top" indent="1" readingOrder="2"/>
    </xf>
    <xf numFmtId="164" fontId="18" fillId="0" borderId="14" xfId="0" applyNumberFormat="1" applyFont="1" applyBorder="1" applyAlignment="1">
      <alignment horizontal="right" vertical="top" indent="1" readingOrder="2"/>
    </xf>
    <xf numFmtId="164" fontId="18" fillId="0" borderId="11" xfId="0" applyNumberFormat="1" applyFont="1" applyBorder="1" applyAlignment="1">
      <alignment horizontal="right" vertical="top" indent="1" readingOrder="2"/>
    </xf>
    <xf numFmtId="0" fontId="28" fillId="0" borderId="6" xfId="0" applyFont="1" applyBorder="1" applyAlignment="1">
      <alignment horizontal="right" vertical="top" indent="1" readingOrder="2"/>
    </xf>
    <xf numFmtId="0" fontId="2" fillId="0" borderId="15" xfId="0" applyFont="1" applyBorder="1" applyAlignment="1">
      <alignment horizontal="center" vertical="top" wrapText="1" readingOrder="2"/>
    </xf>
    <xf numFmtId="0" fontId="13" fillId="0" borderId="10" xfId="0" applyFont="1" applyBorder="1" applyAlignment="1">
      <alignment horizontal="center" vertical="top" wrapText="1" readingOrder="1"/>
    </xf>
    <xf numFmtId="2" fontId="4" fillId="2" borderId="4" xfId="0" applyNumberFormat="1" applyFont="1" applyFill="1" applyBorder="1" applyAlignment="1">
      <alignment horizontal="right" vertical="top" wrapText="1" indent="1" readingOrder="2"/>
    </xf>
    <xf numFmtId="2" fontId="4" fillId="2" borderId="2" xfId="0" applyNumberFormat="1" applyFont="1" applyFill="1" applyBorder="1" applyAlignment="1">
      <alignment horizontal="right" vertical="top" wrapText="1" indent="1" readingOrder="2"/>
    </xf>
    <xf numFmtId="2" fontId="4" fillId="0" borderId="3" xfId="0" applyNumberFormat="1" applyFont="1" applyBorder="1" applyAlignment="1">
      <alignment horizontal="right" vertical="top" wrapText="1" indent="1" readingOrder="2"/>
    </xf>
    <xf numFmtId="164" fontId="18" fillId="0" borderId="0" xfId="0" applyNumberFormat="1" applyFont="1" applyAlignment="1">
      <alignment horizontal="right" vertical="top" indent="1" readingOrder="2"/>
    </xf>
    <xf numFmtId="0" fontId="10" fillId="0" borderId="6" xfId="0" applyFont="1" applyBorder="1" applyAlignment="1">
      <alignment horizontal="right" vertical="top" indent="1" readingOrder="2"/>
    </xf>
    <xf numFmtId="0" fontId="4" fillId="2" borderId="1" xfId="0" applyFont="1" applyFill="1" applyBorder="1" applyAlignment="1">
      <alignment horizontal="right" vertical="top" wrapText="1" indent="1" readingOrder="2"/>
    </xf>
    <xf numFmtId="167" fontId="18" fillId="0" borderId="15" xfId="0" applyNumberFormat="1" applyFont="1" applyBorder="1" applyAlignment="1">
      <alignment horizontal="right" vertical="top" indent="1" readingOrder="2"/>
    </xf>
    <xf numFmtId="167" fontId="18" fillId="0" borderId="9" xfId="0" applyNumberFormat="1" applyFont="1" applyBorder="1" applyAlignment="1">
      <alignment horizontal="right" vertical="top" indent="1" readingOrder="2"/>
    </xf>
    <xf numFmtId="167" fontId="18" fillId="0" borderId="10" xfId="0" applyNumberFormat="1" applyFont="1" applyBorder="1" applyAlignment="1">
      <alignment horizontal="right" vertical="top" indent="1" readingOrder="2"/>
    </xf>
    <xf numFmtId="167" fontId="18" fillId="0" borderId="6" xfId="0" applyNumberFormat="1" applyFont="1" applyBorder="1" applyAlignment="1">
      <alignment horizontal="right" vertical="top" indent="1" readingOrder="2"/>
    </xf>
    <xf numFmtId="167" fontId="4" fillId="2" borderId="4" xfId="0" applyNumberFormat="1" applyFont="1" applyFill="1" applyBorder="1" applyAlignment="1">
      <alignment horizontal="right" vertical="top" wrapText="1" indent="1" readingOrder="2"/>
    </xf>
    <xf numFmtId="167" fontId="4" fillId="2" borderId="2" xfId="0" applyNumberFormat="1" applyFont="1" applyFill="1" applyBorder="1" applyAlignment="1">
      <alignment horizontal="right" vertical="top" wrapText="1" indent="1" readingOrder="2"/>
    </xf>
    <xf numFmtId="2" fontId="10" fillId="0" borderId="2" xfId="0" applyNumberFormat="1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center" vertical="top" wrapText="1" readingOrder="2"/>
    </xf>
    <xf numFmtId="0" fontId="13" fillId="0" borderId="3" xfId="0" applyFont="1" applyBorder="1" applyAlignment="1">
      <alignment horizontal="center" vertical="top" wrapText="1" readingOrder="2"/>
    </xf>
    <xf numFmtId="167" fontId="18" fillId="0" borderId="13" xfId="1" applyNumberFormat="1" applyFont="1" applyBorder="1" applyAlignment="1">
      <alignment horizontal="right" vertical="top" indent="1" readingOrder="2"/>
    </xf>
    <xf numFmtId="167" fontId="18" fillId="0" borderId="15" xfId="1" applyNumberFormat="1" applyFont="1" applyBorder="1" applyAlignment="1">
      <alignment horizontal="right" vertical="top" indent="1" readingOrder="2"/>
    </xf>
    <xf numFmtId="167" fontId="18" fillId="0" borderId="0" xfId="1" applyNumberFormat="1" applyFont="1" applyBorder="1" applyAlignment="1">
      <alignment horizontal="right" vertical="top" indent="1" readingOrder="2"/>
    </xf>
    <xf numFmtId="167" fontId="18" fillId="0" borderId="9" xfId="1" applyNumberFormat="1" applyFont="1" applyBorder="1" applyAlignment="1">
      <alignment horizontal="right" vertical="top" indent="1" readingOrder="2"/>
    </xf>
    <xf numFmtId="167" fontId="18" fillId="0" borderId="11" xfId="1" applyNumberFormat="1" applyFont="1" applyBorder="1" applyAlignment="1">
      <alignment horizontal="right" vertical="top" indent="1" readingOrder="2"/>
    </xf>
    <xf numFmtId="167" fontId="18" fillId="0" borderId="10" xfId="1" applyNumberFormat="1" applyFont="1" applyBorder="1" applyAlignment="1">
      <alignment horizontal="right" vertical="top" indent="1" readingOrder="2"/>
    </xf>
    <xf numFmtId="167" fontId="18" fillId="0" borderId="12" xfId="1" applyNumberFormat="1" applyFont="1" applyBorder="1" applyAlignment="1">
      <alignment horizontal="right" vertical="top" indent="1" readingOrder="2"/>
    </xf>
    <xf numFmtId="167" fontId="18" fillId="0" borderId="1" xfId="1" applyNumberFormat="1" applyFont="1" applyBorder="1" applyAlignment="1">
      <alignment horizontal="right" vertical="top" indent="1" readingOrder="2"/>
    </xf>
    <xf numFmtId="167" fontId="18" fillId="0" borderId="14" xfId="1" applyNumberFormat="1" applyFont="1" applyBorder="1" applyAlignment="1">
      <alignment horizontal="right" vertical="top" indent="1" readingOrder="2"/>
    </xf>
    <xf numFmtId="167" fontId="4" fillId="0" borderId="13" xfId="0" applyNumberFormat="1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7" fontId="18" fillId="0" borderId="0" xfId="1" applyNumberFormat="1" applyFont="1" applyAlignment="1">
      <alignment horizontal="right" vertical="top" indent="1" readingOrder="2"/>
    </xf>
    <xf numFmtId="167" fontId="5" fillId="0" borderId="12" xfId="1" applyNumberFormat="1" applyFont="1" applyBorder="1" applyAlignment="1">
      <alignment horizontal="right" vertical="top" indent="1" readingOrder="2"/>
    </xf>
    <xf numFmtId="167" fontId="5" fillId="0" borderId="13" xfId="1" applyNumberFormat="1" applyFont="1" applyBorder="1" applyAlignment="1">
      <alignment horizontal="right" vertical="top" indent="1" readingOrder="2"/>
    </xf>
    <xf numFmtId="167" fontId="5" fillId="0" borderId="15" xfId="1" applyNumberFormat="1" applyFont="1" applyBorder="1" applyAlignment="1">
      <alignment horizontal="right" vertical="top" indent="1" readingOrder="2"/>
    </xf>
    <xf numFmtId="167" fontId="5" fillId="0" borderId="1" xfId="1" applyNumberFormat="1" applyFont="1" applyBorder="1" applyAlignment="1">
      <alignment horizontal="right" vertical="top" indent="1" readingOrder="2"/>
    </xf>
    <xf numFmtId="167" fontId="5" fillId="0" borderId="0" xfId="1" applyNumberFormat="1" applyFont="1" applyBorder="1" applyAlignment="1">
      <alignment horizontal="right" vertical="top" indent="1" readingOrder="2"/>
    </xf>
    <xf numFmtId="167" fontId="5" fillId="0" borderId="9" xfId="1" applyNumberFormat="1" applyFont="1" applyBorder="1" applyAlignment="1">
      <alignment horizontal="right" vertical="top" indent="1" readingOrder="2"/>
    </xf>
    <xf numFmtId="167" fontId="25" fillId="0" borderId="5" xfId="1" applyNumberFormat="1" applyFont="1" applyBorder="1" applyAlignment="1">
      <alignment horizontal="right" vertical="top" indent="1" readingOrder="2"/>
    </xf>
    <xf numFmtId="167" fontId="25" fillId="0" borderId="6" xfId="1" applyNumberFormat="1" applyFont="1" applyBorder="1" applyAlignment="1">
      <alignment horizontal="right" vertical="top" indent="1" readingOrder="2"/>
    </xf>
    <xf numFmtId="167" fontId="25" fillId="0" borderId="8" xfId="1" applyNumberFormat="1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left" vertical="top" wrapText="1" indent="1" readingOrder="1"/>
    </xf>
    <xf numFmtId="167" fontId="3" fillId="0" borderId="6" xfId="1" applyNumberFormat="1" applyFont="1" applyBorder="1" applyAlignment="1">
      <alignment horizontal="right" vertical="top" indent="1" readingOrder="2"/>
    </xf>
    <xf numFmtId="167" fontId="3" fillId="0" borderId="8" xfId="1" applyNumberFormat="1" applyFont="1" applyBorder="1" applyAlignment="1">
      <alignment horizontal="right" vertical="top" indent="1" readingOrder="2"/>
    </xf>
    <xf numFmtId="165" fontId="5" fillId="0" borderId="0" xfId="1" applyNumberFormat="1" applyFont="1" applyAlignment="1">
      <alignment horizontal="right" vertical="top" indent="1" readingOrder="2"/>
    </xf>
    <xf numFmtId="0" fontId="3" fillId="0" borderId="6" xfId="0" applyFont="1" applyBorder="1" applyAlignment="1">
      <alignment horizontal="right" vertical="top" wrapText="1" indent="1" readingOrder="2"/>
    </xf>
    <xf numFmtId="165" fontId="5" fillId="0" borderId="1" xfId="1" applyNumberFormat="1" applyFont="1" applyBorder="1" applyAlignment="1">
      <alignment horizontal="right" vertical="top" indent="1" readingOrder="2"/>
    </xf>
    <xf numFmtId="165" fontId="5" fillId="0" borderId="0" xfId="1" applyNumberFormat="1" applyFont="1" applyBorder="1" applyAlignment="1">
      <alignment horizontal="right" vertical="top" indent="1" readingOrder="2"/>
    </xf>
    <xf numFmtId="165" fontId="5" fillId="0" borderId="9" xfId="1" applyNumberFormat="1" applyFont="1" applyBorder="1" applyAlignment="1">
      <alignment horizontal="right" vertical="top" indent="1" readingOrder="2"/>
    </xf>
    <xf numFmtId="165" fontId="5" fillId="0" borderId="14" xfId="1" applyNumberFormat="1" applyFont="1" applyBorder="1" applyAlignment="1">
      <alignment horizontal="right" vertical="top" indent="1" readingOrder="2"/>
    </xf>
    <xf numFmtId="165" fontId="5" fillId="0" borderId="11" xfId="1" applyNumberFormat="1" applyFont="1" applyBorder="1" applyAlignment="1">
      <alignment horizontal="right" vertical="top" indent="1" readingOrder="2"/>
    </xf>
    <xf numFmtId="165" fontId="5" fillId="0" borderId="10" xfId="1" applyNumberFormat="1" applyFont="1" applyBorder="1" applyAlignment="1">
      <alignment horizontal="right" vertical="top" indent="1" readingOrder="2"/>
    </xf>
    <xf numFmtId="0" fontId="37" fillId="0" borderId="0" xfId="0" applyFont="1" applyAlignment="1">
      <alignment vertical="top" wrapText="1" readingOrder="1"/>
    </xf>
    <xf numFmtId="167" fontId="5" fillId="0" borderId="0" xfId="1" applyNumberFormat="1" applyFont="1" applyAlignment="1">
      <alignment horizontal="right" vertical="top" indent="1" readingOrder="2"/>
    </xf>
    <xf numFmtId="167" fontId="3" fillId="0" borderId="6" xfId="0" applyNumberFormat="1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vertical="top" wrapText="1" readingOrder="2"/>
    </xf>
    <xf numFmtId="0" fontId="4" fillId="2" borderId="2" xfId="0" applyFont="1" applyFill="1" applyBorder="1" applyAlignment="1">
      <alignment horizontal="center" vertical="top" wrapText="1" readingOrder="2"/>
    </xf>
    <xf numFmtId="0" fontId="5" fillId="2" borderId="2" xfId="0" applyFont="1" applyFill="1" applyBorder="1" applyAlignment="1">
      <alignment horizontal="left" vertical="top" wrapText="1" indent="1" readingOrder="1"/>
    </xf>
    <xf numFmtId="167" fontId="38" fillId="2" borderId="6" xfId="1" applyNumberFormat="1" applyFont="1" applyFill="1" applyBorder="1" applyAlignment="1">
      <alignment horizontal="right" vertical="top" indent="1" readingOrder="2"/>
    </xf>
    <xf numFmtId="0" fontId="0" fillId="0" borderId="0" xfId="0"/>
    <xf numFmtId="0" fontId="1" fillId="2" borderId="0" xfId="0" applyFont="1" applyFill="1" applyAlignment="1">
      <alignment horizontal="center" vertical="top" wrapText="1" readingOrder="1"/>
    </xf>
    <xf numFmtId="3" fontId="25" fillId="0" borderId="11" xfId="1" applyNumberFormat="1" applyFont="1" applyBorder="1" applyAlignment="1">
      <alignment horizontal="right" vertical="top" indent="1" readingOrder="2"/>
    </xf>
    <xf numFmtId="3" fontId="3" fillId="0" borderId="14" xfId="0" applyNumberFormat="1" applyFont="1" applyBorder="1" applyAlignment="1">
      <alignment horizontal="right" vertical="top" indent="1" readingOrder="2"/>
    </xf>
    <xf numFmtId="3" fontId="3" fillId="0" borderId="11" xfId="0" applyNumberFormat="1" applyFont="1" applyBorder="1" applyAlignment="1">
      <alignment horizontal="right" vertical="top" indent="1" readingOrder="2"/>
    </xf>
    <xf numFmtId="3" fontId="3" fillId="0" borderId="10" xfId="0" applyNumberFormat="1" applyFont="1" applyBorder="1" applyAlignment="1">
      <alignment horizontal="right" vertical="top" indent="1" readingOrder="2"/>
    </xf>
    <xf numFmtId="3" fontId="3" fillId="0" borderId="5" xfId="0" applyNumberFormat="1" applyFont="1" applyBorder="1" applyAlignment="1">
      <alignment horizontal="right" vertical="top" indent="1" readingOrder="2"/>
    </xf>
    <xf numFmtId="3" fontId="3" fillId="0" borderId="6" xfId="0" applyNumberFormat="1" applyFont="1" applyBorder="1" applyAlignment="1">
      <alignment horizontal="right" vertical="top" indent="1" readingOrder="2"/>
    </xf>
    <xf numFmtId="3" fontId="3" fillId="0" borderId="8" xfId="0" applyNumberFormat="1" applyFont="1" applyBorder="1" applyAlignment="1">
      <alignment horizontal="right" vertical="top" indent="1" readingOrder="2"/>
    </xf>
    <xf numFmtId="167" fontId="38" fillId="0" borderId="6" xfId="0" applyNumberFormat="1" applyFont="1" applyBorder="1" applyAlignment="1">
      <alignment horizontal="right" vertical="top" indent="1" readingOrder="2"/>
    </xf>
    <xf numFmtId="164" fontId="3" fillId="0" borderId="4" xfId="1" applyNumberFormat="1" applyFont="1" applyBorder="1" applyAlignment="1">
      <alignment horizontal="right" vertical="top" indent="1" readingOrder="2"/>
    </xf>
    <xf numFmtId="164" fontId="3" fillId="0" borderId="2" xfId="1" applyNumberFormat="1" applyFont="1" applyBorder="1" applyAlignment="1">
      <alignment horizontal="right" vertical="top" indent="1" readingOrder="2"/>
    </xf>
    <xf numFmtId="164" fontId="3" fillId="0" borderId="3" xfId="1" applyNumberFormat="1" applyFont="1" applyBorder="1" applyAlignment="1">
      <alignment horizontal="right" vertical="top" indent="1" readingOrder="2"/>
    </xf>
    <xf numFmtId="164" fontId="3" fillId="0" borderId="7" xfId="1" applyNumberFormat="1" applyFont="1" applyBorder="1" applyAlignment="1">
      <alignment horizontal="right" vertical="top" indent="1" readingOrder="2"/>
    </xf>
    <xf numFmtId="167" fontId="3" fillId="0" borderId="4" xfId="0" applyNumberFormat="1" applyFont="1" applyBorder="1" applyAlignment="1">
      <alignment horizontal="right" vertical="top" indent="1" readingOrder="2"/>
    </xf>
    <xf numFmtId="167" fontId="3" fillId="0" borderId="2" xfId="0" applyNumberFormat="1" applyFont="1" applyBorder="1" applyAlignment="1">
      <alignment horizontal="right" vertical="top" indent="1" readingOrder="2"/>
    </xf>
    <xf numFmtId="167" fontId="3" fillId="2" borderId="5" xfId="1" applyNumberFormat="1" applyFont="1" applyFill="1" applyBorder="1" applyAlignment="1">
      <alignment horizontal="right" vertical="top" indent="1" readingOrder="2"/>
    </xf>
    <xf numFmtId="167" fontId="3" fillId="2" borderId="6" xfId="1" applyNumberFormat="1" applyFont="1" applyFill="1" applyBorder="1" applyAlignment="1">
      <alignment horizontal="right" vertical="top" indent="1" readingOrder="2"/>
    </xf>
    <xf numFmtId="167" fontId="3" fillId="2" borderId="8" xfId="1" applyNumberFormat="1" applyFont="1" applyFill="1" applyBorder="1" applyAlignment="1">
      <alignment horizontal="right" vertical="top" indent="1" readingOrder="2"/>
    </xf>
    <xf numFmtId="165" fontId="3" fillId="0" borderId="5" xfId="1" applyNumberFormat="1" applyFont="1" applyBorder="1" applyAlignment="1">
      <alignment horizontal="right" vertical="top" indent="1" readingOrder="2"/>
    </xf>
    <xf numFmtId="165" fontId="3" fillId="0" borderId="6" xfId="1" applyNumberFormat="1" applyFont="1" applyBorder="1" applyAlignment="1">
      <alignment horizontal="right" vertical="top" indent="1" readingOrder="2"/>
    </xf>
    <xf numFmtId="165" fontId="3" fillId="0" borderId="8" xfId="1" applyNumberFormat="1" applyFont="1" applyBorder="1" applyAlignment="1">
      <alignment horizontal="right" vertical="top" indent="1" readingOrder="2"/>
    </xf>
    <xf numFmtId="164" fontId="3" fillId="0" borderId="15" xfId="1" applyNumberFormat="1" applyFont="1" applyBorder="1" applyAlignment="1">
      <alignment horizontal="right" vertical="top" indent="1" readingOrder="2"/>
    </xf>
    <xf numFmtId="164" fontId="3" fillId="0" borderId="9" xfId="1" applyNumberFormat="1" applyFont="1" applyBorder="1" applyAlignment="1">
      <alignment horizontal="right" vertical="top" indent="1" readingOrder="2"/>
    </xf>
    <xf numFmtId="164" fontId="3" fillId="0" borderId="10" xfId="1" applyNumberFormat="1" applyFont="1" applyBorder="1" applyAlignment="1">
      <alignment horizontal="right" vertical="top" indent="1" readingOrder="2"/>
    </xf>
    <xf numFmtId="164" fontId="3" fillId="0" borderId="11" xfId="1" applyNumberFormat="1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right" vertical="top" indent="1" readingOrder="2"/>
    </xf>
    <xf numFmtId="164" fontId="18" fillId="2" borderId="13" xfId="1" applyNumberFormat="1" applyFont="1" applyFill="1" applyBorder="1" applyAlignment="1">
      <alignment horizontal="right" vertical="top" indent="1" readingOrder="2"/>
    </xf>
    <xf numFmtId="164" fontId="18" fillId="2" borderId="15" xfId="1" applyNumberFormat="1" applyFont="1" applyFill="1" applyBorder="1" applyAlignment="1">
      <alignment horizontal="right" vertical="top" indent="1" readingOrder="2"/>
    </xf>
    <xf numFmtId="164" fontId="18" fillId="2" borderId="1" xfId="1" applyNumberFormat="1" applyFont="1" applyFill="1" applyBorder="1" applyAlignment="1">
      <alignment horizontal="right" vertical="top" indent="1" readingOrder="2"/>
    </xf>
    <xf numFmtId="164" fontId="18" fillId="2" borderId="0" xfId="1" applyNumberFormat="1" applyFont="1" applyFill="1" applyBorder="1" applyAlignment="1">
      <alignment horizontal="right" vertical="top" indent="1" readingOrder="2"/>
    </xf>
    <xf numFmtId="164" fontId="18" fillId="2" borderId="9" xfId="1" applyNumberFormat="1" applyFont="1" applyFill="1" applyBorder="1" applyAlignment="1">
      <alignment horizontal="right" vertical="top" indent="1" readingOrder="2"/>
    </xf>
    <xf numFmtId="164" fontId="18" fillId="2" borderId="14" xfId="1" applyNumberFormat="1" applyFont="1" applyFill="1" applyBorder="1" applyAlignment="1">
      <alignment horizontal="right" vertical="top" indent="1" readingOrder="2"/>
    </xf>
    <xf numFmtId="164" fontId="18" fillId="2" borderId="11" xfId="1" applyNumberFormat="1" applyFont="1" applyFill="1" applyBorder="1" applyAlignment="1">
      <alignment horizontal="right" vertical="top" indent="1" readingOrder="2"/>
    </xf>
    <xf numFmtId="164" fontId="18" fillId="2" borderId="10" xfId="1" applyNumberFormat="1" applyFont="1" applyFill="1" applyBorder="1" applyAlignment="1">
      <alignment horizontal="right" vertical="top" indent="1" readingOrder="2"/>
    </xf>
    <xf numFmtId="164" fontId="5" fillId="0" borderId="12" xfId="1" applyNumberFormat="1" applyFont="1" applyFill="1" applyBorder="1" applyAlignment="1">
      <alignment horizontal="right" vertical="top" indent="1" readingOrder="2"/>
    </xf>
    <xf numFmtId="164" fontId="5" fillId="0" borderId="13" xfId="1" applyNumberFormat="1" applyFont="1" applyFill="1" applyBorder="1" applyAlignment="1">
      <alignment horizontal="right" vertical="top" indent="1" readingOrder="2"/>
    </xf>
    <xf numFmtId="164" fontId="18" fillId="0" borderId="13" xfId="1" applyNumberFormat="1" applyFont="1" applyFill="1" applyBorder="1" applyAlignment="1">
      <alignment horizontal="right" vertical="top" indent="1" readingOrder="2"/>
    </xf>
    <xf numFmtId="164" fontId="5" fillId="0" borderId="15" xfId="1" applyNumberFormat="1" applyFont="1" applyFill="1" applyBorder="1" applyAlignment="1">
      <alignment horizontal="right" vertical="top" indent="1" readingOrder="2"/>
    </xf>
    <xf numFmtId="164" fontId="18" fillId="0" borderId="1" xfId="1" applyNumberFormat="1" applyFont="1" applyFill="1" applyBorder="1" applyAlignment="1">
      <alignment horizontal="right" vertical="top" indent="1" readingOrder="2"/>
    </xf>
    <xf numFmtId="164" fontId="18" fillId="0" borderId="0" xfId="1" applyNumberFormat="1" applyFont="1" applyFill="1" applyBorder="1" applyAlignment="1">
      <alignment horizontal="right" vertical="top" indent="1" readingOrder="2"/>
    </xf>
    <xf numFmtId="164" fontId="18" fillId="0" borderId="9" xfId="1" applyNumberFormat="1" applyFont="1" applyFill="1" applyBorder="1" applyAlignment="1">
      <alignment horizontal="right" vertical="top" indent="1" readingOrder="2"/>
    </xf>
    <xf numFmtId="164" fontId="5" fillId="0" borderId="1" xfId="1" applyNumberFormat="1" applyFont="1" applyFill="1" applyBorder="1" applyAlignment="1">
      <alignment horizontal="right" vertical="top" indent="1" readingOrder="2"/>
    </xf>
    <xf numFmtId="164" fontId="5" fillId="0" borderId="0" xfId="1" applyNumberFormat="1" applyFont="1" applyFill="1" applyBorder="1" applyAlignment="1">
      <alignment horizontal="right" vertical="top" indent="1" readingOrder="2"/>
    </xf>
    <xf numFmtId="164" fontId="5" fillId="0" borderId="9" xfId="1" applyNumberFormat="1" applyFont="1" applyFill="1" applyBorder="1" applyAlignment="1">
      <alignment horizontal="right" vertical="top" indent="1" readingOrder="2"/>
    </xf>
    <xf numFmtId="164" fontId="5" fillId="0" borderId="14" xfId="1" applyNumberFormat="1" applyFont="1" applyFill="1" applyBorder="1" applyAlignment="1">
      <alignment horizontal="right" vertical="top" indent="1" readingOrder="2"/>
    </xf>
    <xf numFmtId="164" fontId="5" fillId="0" borderId="11" xfId="1" applyNumberFormat="1" applyFont="1" applyFill="1" applyBorder="1" applyAlignment="1">
      <alignment horizontal="right" vertical="top" indent="1" readingOrder="2"/>
    </xf>
    <xf numFmtId="164" fontId="18" fillId="0" borderId="11" xfId="1" applyNumberFormat="1" applyFont="1" applyFill="1" applyBorder="1" applyAlignment="1">
      <alignment horizontal="right" vertical="top" indent="1" readingOrder="2"/>
    </xf>
    <xf numFmtId="164" fontId="5" fillId="0" borderId="10" xfId="1" applyNumberFormat="1" applyFont="1" applyFill="1" applyBorder="1" applyAlignment="1">
      <alignment horizontal="right" vertical="top" indent="1" readingOrder="2"/>
    </xf>
    <xf numFmtId="164" fontId="3" fillId="0" borderId="1" xfId="1" applyNumberFormat="1" applyFont="1" applyBorder="1" applyAlignment="1">
      <alignment horizontal="right" vertical="top" indent="1" readingOrder="2"/>
    </xf>
    <xf numFmtId="164" fontId="3" fillId="0" borderId="0" xfId="1" applyNumberFormat="1" applyFont="1" applyBorder="1" applyAlignment="1">
      <alignment horizontal="right" vertical="top" indent="1" readingOrder="2"/>
    </xf>
    <xf numFmtId="0" fontId="0" fillId="0" borderId="0" xfId="0"/>
    <xf numFmtId="0" fontId="39" fillId="0" borderId="0" xfId="0" applyFont="1" applyBorder="1" applyAlignment="1">
      <alignment vertical="top" wrapText="1" readingOrder="1"/>
    </xf>
    <xf numFmtId="167" fontId="0" fillId="2" borderId="0" xfId="0" applyNumberFormat="1" applyFill="1" applyBorder="1"/>
    <xf numFmtId="0" fontId="0" fillId="0" borderId="0" xfId="0"/>
    <xf numFmtId="0" fontId="2" fillId="0" borderId="6" xfId="0" applyFont="1" applyBorder="1" applyAlignment="1">
      <alignment horizontal="center" vertical="top" wrapText="1" readingOrder="2"/>
    </xf>
    <xf numFmtId="0" fontId="37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 vertical="top" wrapTex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33" fillId="0" borderId="2" xfId="2" applyFont="1" applyBorder="1" applyAlignment="1">
      <alignment horizontal="right" vertical="center" indent="1" readingOrder="2"/>
    </xf>
    <xf numFmtId="0" fontId="2" fillId="0" borderId="7" xfId="0" applyFont="1" applyBorder="1" applyAlignment="1">
      <alignment horizontal="right" vertical="center" wrapText="1" indent="1" readingOrder="2"/>
    </xf>
    <xf numFmtId="0" fontId="33" fillId="0" borderId="3" xfId="2" applyFont="1" applyBorder="1" applyAlignment="1">
      <alignment horizontal="right" vertical="center" indent="1" readingOrder="2"/>
    </xf>
    <xf numFmtId="0" fontId="32" fillId="0" borderId="7" xfId="2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left" vertical="center" indent="1" readingOrder="1"/>
    </xf>
    <xf numFmtId="0" fontId="26" fillId="0" borderId="2" xfId="2" applyFont="1" applyBorder="1" applyAlignment="1">
      <alignment horizontal="left" vertical="center" indent="1" readingOrder="1"/>
    </xf>
    <xf numFmtId="0" fontId="3" fillId="0" borderId="7" xfId="0" applyFont="1" applyBorder="1" applyAlignment="1">
      <alignment horizontal="left" vertical="center" indent="1" readingOrder="1"/>
    </xf>
    <xf numFmtId="0" fontId="5" fillId="0" borderId="3" xfId="0" applyFont="1" applyBorder="1" applyAlignment="1">
      <alignment horizontal="left" vertical="center" indent="1" readingOrder="1"/>
    </xf>
    <xf numFmtId="0" fontId="27" fillId="0" borderId="7" xfId="2" applyFont="1" applyBorder="1" applyAlignment="1">
      <alignment horizontal="left" vertical="center" indent="1" readingOrder="1"/>
    </xf>
    <xf numFmtId="0" fontId="33" fillId="0" borderId="1" xfId="2" applyFont="1" applyBorder="1" applyAlignment="1">
      <alignment horizontal="right" vertical="center" indent="1" readingOrder="2"/>
    </xf>
    <xf numFmtId="0" fontId="33" fillId="0" borderId="4" xfId="2" applyFont="1" applyBorder="1" applyAlignment="1">
      <alignment horizontal="right" vertical="center" indent="1" readingOrder="2"/>
    </xf>
    <xf numFmtId="0" fontId="32" fillId="0" borderId="5" xfId="2" applyFont="1" applyBorder="1" applyAlignment="1">
      <alignment horizontal="right" vertical="center" indent="1" readingOrder="2"/>
    </xf>
    <xf numFmtId="0" fontId="33" fillId="0" borderId="12" xfId="2" applyFont="1" applyBorder="1" applyAlignment="1">
      <alignment horizontal="right" vertical="center" indent="1" readingOrder="2"/>
    </xf>
    <xf numFmtId="0" fontId="33" fillId="0" borderId="14" xfId="2" applyFont="1" applyBorder="1" applyAlignment="1">
      <alignment horizontal="right" vertical="center" indent="1" readingOrder="2"/>
    </xf>
    <xf numFmtId="0" fontId="5" fillId="0" borderId="9" xfId="0" applyFont="1" applyBorder="1" applyAlignment="1">
      <alignment horizontal="left" vertical="center" indent="1" readingOrder="1"/>
    </xf>
    <xf numFmtId="0" fontId="4" fillId="0" borderId="4" xfId="0" applyFont="1" applyBorder="1" applyAlignment="1">
      <alignment horizontal="right" vertical="center" wrapText="1" indent="1" readingOrder="2"/>
    </xf>
    <xf numFmtId="0" fontId="4" fillId="0" borderId="2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4" fillId="0" borderId="3" xfId="0" applyFont="1" applyBorder="1" applyAlignment="1">
      <alignment horizontal="right" vertical="center" wrapText="1" indent="1" readingOrder="2"/>
    </xf>
    <xf numFmtId="0" fontId="2" fillId="0" borderId="3" xfId="0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4" fillId="0" borderId="1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5" fillId="0" borderId="9" xfId="0" applyFont="1" applyBorder="1" applyAlignment="1">
      <alignment horizontal="left" vertical="center" wrapText="1" indent="1" readingOrder="1"/>
    </xf>
    <xf numFmtId="0" fontId="4" fillId="0" borderId="14" xfId="0" applyFont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right" vertical="center" indent="1" readingOrder="2"/>
    </xf>
    <xf numFmtId="0" fontId="5" fillId="0" borderId="1" xfId="0" applyFont="1" applyBorder="1" applyAlignment="1">
      <alignment horizontal="right" vertical="center" indent="1" readingOrder="2"/>
    </xf>
    <xf numFmtId="0" fontId="13" fillId="0" borderId="8" xfId="0" applyFont="1" applyBorder="1" applyAlignment="1">
      <alignment horizontal="left" vertical="center" wrapText="1" indent="1" readingOrder="1"/>
    </xf>
    <xf numFmtId="0" fontId="10" fillId="0" borderId="15" xfId="0" applyFont="1" applyBorder="1" applyAlignment="1">
      <alignment horizontal="left" vertical="center" wrapText="1" indent="1" readingOrder="1"/>
    </xf>
    <xf numFmtId="0" fontId="10" fillId="0" borderId="9" xfId="0" applyFont="1" applyBorder="1" applyAlignment="1">
      <alignment horizontal="left" vertical="center" wrapText="1" indent="1" readingOrder="1"/>
    </xf>
    <xf numFmtId="0" fontId="10" fillId="0" borderId="10" xfId="0" applyFont="1" applyBorder="1" applyAlignment="1">
      <alignment horizontal="left" vertical="center" wrapText="1" indent="1" readingOrder="1"/>
    </xf>
    <xf numFmtId="0" fontId="10" fillId="0" borderId="12" xfId="0" applyFont="1" applyBorder="1" applyAlignment="1">
      <alignment horizontal="right" vertical="center" wrapText="1" indent="1" readingOrder="2"/>
    </xf>
    <xf numFmtId="0" fontId="10" fillId="0" borderId="1" xfId="0" applyFont="1" applyBorder="1" applyAlignment="1">
      <alignment horizontal="right" vertical="center" wrapText="1" indent="1" readingOrder="2"/>
    </xf>
    <xf numFmtId="0" fontId="10" fillId="0" borderId="14" xfId="0" applyFont="1" applyBorder="1" applyAlignment="1">
      <alignment horizontal="right" vertical="center" wrapText="1" indent="1" readingOrder="2"/>
    </xf>
    <xf numFmtId="0" fontId="24" fillId="0" borderId="6" xfId="0" applyFont="1" applyBorder="1"/>
    <xf numFmtId="0" fontId="13" fillId="0" borderId="7" xfId="0" applyFont="1" applyBorder="1" applyAlignment="1">
      <alignment horizontal="left" vertical="center" wrapText="1" indent="1" readingOrder="1"/>
    </xf>
    <xf numFmtId="0" fontId="10" fillId="0" borderId="4" xfId="0" applyFont="1" applyBorder="1" applyAlignment="1">
      <alignment horizontal="left" vertical="center" wrapText="1" indent="1" readingOrder="1"/>
    </xf>
    <xf numFmtId="0" fontId="10" fillId="0" borderId="2" xfId="0" applyFont="1" applyBorder="1" applyAlignment="1">
      <alignment horizontal="left" vertical="center" wrapText="1" indent="1" readingOrder="1"/>
    </xf>
    <xf numFmtId="2" fontId="10" fillId="0" borderId="4" xfId="0" applyNumberFormat="1" applyFont="1" applyBorder="1" applyAlignment="1">
      <alignment horizontal="left" vertical="center" wrapText="1" indent="1" readingOrder="1"/>
    </xf>
    <xf numFmtId="2" fontId="10" fillId="0" borderId="2" xfId="0" applyNumberFormat="1" applyFont="1" applyBorder="1" applyAlignment="1">
      <alignment horizontal="left" vertical="center" wrapText="1" indent="1" readingOrder="1"/>
    </xf>
    <xf numFmtId="2" fontId="10" fillId="0" borderId="3" xfId="0" applyNumberFormat="1" applyFont="1" applyBorder="1" applyAlignment="1">
      <alignment horizontal="left" vertical="center" wrapText="1" indent="1" readingOrder="1"/>
    </xf>
    <xf numFmtId="167" fontId="29" fillId="0" borderId="6" xfId="0" applyNumberFormat="1" applyFont="1" applyBorder="1" applyAlignment="1">
      <alignment horizontal="right" vertical="top" indent="1" readingOrder="2"/>
    </xf>
    <xf numFmtId="0" fontId="4" fillId="2" borderId="2" xfId="0" applyFont="1" applyFill="1" applyBorder="1" applyAlignment="1">
      <alignment horizontal="right" vertical="center" wrapText="1" indent="1" readingOrder="2"/>
    </xf>
    <xf numFmtId="0" fontId="4" fillId="2" borderId="3" xfId="0" applyFont="1" applyFill="1" applyBorder="1" applyAlignment="1">
      <alignment horizontal="right" vertical="center" wrapText="1" indent="1" readingOrder="2"/>
    </xf>
    <xf numFmtId="0" fontId="2" fillId="2" borderId="5" xfId="0" applyFont="1" applyFill="1" applyBorder="1" applyAlignment="1">
      <alignment horizontal="right" vertical="center" wrapText="1" indent="1" readingOrder="2"/>
    </xf>
    <xf numFmtId="0" fontId="4" fillId="2" borderId="4" xfId="0" applyFont="1" applyFill="1" applyBorder="1" applyAlignment="1">
      <alignment horizontal="right" vertical="center" wrapText="1" indent="1" readingOrder="2"/>
    </xf>
    <xf numFmtId="0" fontId="10" fillId="0" borderId="3" xfId="0" applyFont="1" applyBorder="1" applyAlignment="1">
      <alignment horizontal="left" vertical="center" wrapText="1" indent="1" readingOrder="1"/>
    </xf>
    <xf numFmtId="0" fontId="10" fillId="0" borderId="7" xfId="0" applyFont="1" applyBorder="1" applyAlignment="1">
      <alignment horizontal="left" vertical="center" wrapText="1" indent="1" readingOrder="1"/>
    </xf>
    <xf numFmtId="2" fontId="2" fillId="2" borderId="5" xfId="0" applyNumberFormat="1" applyFont="1" applyFill="1" applyBorder="1" applyAlignment="1">
      <alignment horizontal="right" vertical="center" wrapText="1" indent="1" readingOrder="2"/>
    </xf>
    <xf numFmtId="2" fontId="4" fillId="2" borderId="4" xfId="0" applyNumberFormat="1" applyFont="1" applyFill="1" applyBorder="1" applyAlignment="1">
      <alignment horizontal="right" vertical="center" wrapText="1" indent="1" readingOrder="2"/>
    </xf>
    <xf numFmtId="2" fontId="4" fillId="2" borderId="2" xfId="0" applyNumberFormat="1" applyFont="1" applyFill="1" applyBorder="1" applyAlignment="1">
      <alignment horizontal="right" vertical="center" wrapText="1" indent="1" readingOrder="2"/>
    </xf>
    <xf numFmtId="2" fontId="2" fillId="0" borderId="5" xfId="0" applyNumberFormat="1" applyFont="1" applyBorder="1" applyAlignment="1">
      <alignment horizontal="right" vertical="center" wrapText="1" indent="1" readingOrder="2"/>
    </xf>
    <xf numFmtId="2" fontId="4" fillId="2" borderId="7" xfId="0" applyNumberFormat="1" applyFont="1" applyFill="1" applyBorder="1" applyAlignment="1">
      <alignment horizontal="right" vertical="center" wrapText="1" indent="1" readingOrder="2"/>
    </xf>
    <xf numFmtId="167" fontId="29" fillId="0" borderId="6" xfId="0" applyNumberFormat="1" applyFont="1" applyBorder="1" applyAlignment="1">
      <alignment horizontal="right" vertical="top" wrapText="1" indent="1" readingOrder="2"/>
    </xf>
    <xf numFmtId="0" fontId="4" fillId="2" borderId="1" xfId="0" applyFont="1" applyFill="1" applyBorder="1" applyAlignment="1">
      <alignment horizontal="right" vertical="center" wrapText="1" indent="1" readingOrder="2"/>
    </xf>
    <xf numFmtId="0" fontId="4" fillId="2" borderId="14" xfId="0" applyFont="1" applyFill="1" applyBorder="1" applyAlignment="1">
      <alignment horizontal="right" vertical="center" wrapText="1" indent="1" readingOrder="2"/>
    </xf>
    <xf numFmtId="0" fontId="4" fillId="2" borderId="7" xfId="0" applyFont="1" applyFill="1" applyBorder="1" applyAlignment="1">
      <alignment horizontal="right" vertical="center" wrapText="1" indent="1" readingOrder="2"/>
    </xf>
    <xf numFmtId="2" fontId="4" fillId="2" borderId="5" xfId="0" applyNumberFormat="1" applyFont="1" applyFill="1" applyBorder="1" applyAlignment="1">
      <alignment horizontal="right" vertical="center" wrapText="1" indent="1" readingOrder="2"/>
    </xf>
    <xf numFmtId="0" fontId="4" fillId="2" borderId="5" xfId="0" applyFont="1" applyFill="1" applyBorder="1" applyAlignment="1">
      <alignment horizontal="right" vertical="center" wrapText="1" indent="1" readingOrder="2"/>
    </xf>
    <xf numFmtId="167" fontId="4" fillId="2" borderId="2" xfId="0" applyNumberFormat="1" applyFont="1" applyFill="1" applyBorder="1" applyAlignment="1">
      <alignment horizontal="right" vertical="center" wrapText="1" indent="1" readingOrder="2"/>
    </xf>
    <xf numFmtId="167" fontId="4" fillId="2" borderId="5" xfId="0" applyNumberFormat="1" applyFont="1" applyFill="1" applyBorder="1" applyAlignment="1">
      <alignment horizontal="right" vertical="center" wrapText="1" indent="1" readingOrder="2"/>
    </xf>
    <xf numFmtId="167" fontId="28" fillId="0" borderId="6" xfId="0" applyNumberFormat="1" applyFont="1" applyBorder="1" applyAlignment="1">
      <alignment horizontal="right" vertical="top" wrapText="1" indent="1" readingOrder="2"/>
    </xf>
    <xf numFmtId="167" fontId="2" fillId="2" borderId="5" xfId="0" applyNumberFormat="1" applyFont="1" applyFill="1" applyBorder="1" applyAlignment="1">
      <alignment horizontal="right" vertical="center" wrapText="1" indent="1" readingOrder="2"/>
    </xf>
    <xf numFmtId="167" fontId="2" fillId="0" borderId="5" xfId="0" applyNumberFormat="1" applyFont="1" applyBorder="1" applyAlignment="1">
      <alignment horizontal="right" vertical="center" wrapText="1" indent="1" readingOrder="2"/>
    </xf>
    <xf numFmtId="2" fontId="13" fillId="0" borderId="8" xfId="0" applyNumberFormat="1" applyFont="1" applyBorder="1" applyAlignment="1">
      <alignment horizontal="left" vertical="center" wrapText="1" indent="1" readingOrder="1"/>
    </xf>
    <xf numFmtId="2" fontId="10" fillId="0" borderId="7" xfId="0" applyNumberFormat="1" applyFont="1" applyBorder="1" applyAlignment="1">
      <alignment horizontal="left" vertical="center" wrapText="1" indent="1" readingOrder="1"/>
    </xf>
    <xf numFmtId="2" fontId="4" fillId="2" borderId="3" xfId="0" applyNumberFormat="1" applyFont="1" applyFill="1" applyBorder="1" applyAlignment="1">
      <alignment horizontal="right" vertical="center" wrapText="1" indent="1" readingOrder="2"/>
    </xf>
    <xf numFmtId="0" fontId="12" fillId="0" borderId="12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4" fillId="0" borderId="15" xfId="0" applyFont="1" applyBorder="1" applyAlignment="1">
      <alignment horizontal="left" vertical="center" wrapText="1" indent="1" readingOrder="1"/>
    </xf>
    <xf numFmtId="0" fontId="10" fillId="0" borderId="16" xfId="0" applyFont="1" applyBorder="1" applyAlignment="1">
      <alignment horizontal="left" vertical="center" wrapText="1" indent="1" readingOrder="1"/>
    </xf>
    <xf numFmtId="0" fontId="14" fillId="0" borderId="8" xfId="0" applyFont="1" applyBorder="1" applyAlignment="1">
      <alignment horizontal="left" vertical="center" wrapText="1" indent="1" readingOrder="1"/>
    </xf>
    <xf numFmtId="0" fontId="4" fillId="0" borderId="1" xfId="0" applyFont="1" applyFill="1" applyBorder="1" applyAlignment="1">
      <alignment horizontal="right" vertical="center" wrapText="1" indent="1" readingOrder="2"/>
    </xf>
    <xf numFmtId="0" fontId="5" fillId="0" borderId="2" xfId="0" applyFont="1" applyFill="1" applyBorder="1" applyAlignment="1">
      <alignment horizontal="left" vertical="center" wrapText="1" indent="1" readingOrder="1"/>
    </xf>
    <xf numFmtId="2" fontId="5" fillId="0" borderId="2" xfId="0" applyNumberFormat="1" applyFont="1" applyBorder="1" applyAlignment="1">
      <alignment horizontal="left" vertical="center" wrapText="1" indent="1" readingOrder="1"/>
    </xf>
    <xf numFmtId="0" fontId="4" fillId="0" borderId="1" xfId="0" applyFont="1" applyBorder="1" applyAlignment="1">
      <alignment horizontal="right" vertical="top" wrapText="1"/>
    </xf>
    <xf numFmtId="0" fontId="4" fillId="0" borderId="14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5" fontId="5" fillId="0" borderId="6" xfId="1" applyNumberFormat="1" applyFont="1" applyBorder="1" applyAlignment="1">
      <alignment horizontal="right" vertical="top" indent="1" readingOrder="2"/>
    </xf>
    <xf numFmtId="0" fontId="2" fillId="0" borderId="2" xfId="0" applyFont="1" applyBorder="1" applyAlignment="1">
      <alignment horizontal="right" vertical="center" wrapText="1" indent="1" readingOrder="2"/>
    </xf>
    <xf numFmtId="0" fontId="17" fillId="0" borderId="8" xfId="0" applyFont="1" applyBorder="1" applyAlignment="1">
      <alignment horizontal="left" vertical="center" wrapText="1" indent="1" readingOrder="1"/>
    </xf>
    <xf numFmtId="0" fontId="35" fillId="0" borderId="4" xfId="0" applyFont="1" applyBorder="1" applyAlignment="1">
      <alignment horizontal="right" vertical="center" wrapText="1" indent="1" readingOrder="2"/>
    </xf>
    <xf numFmtId="0" fontId="35" fillId="0" borderId="2" xfId="0" applyFont="1" applyBorder="1" applyAlignment="1">
      <alignment horizontal="right" vertical="center" wrapText="1" indent="1" readingOrder="2"/>
    </xf>
    <xf numFmtId="165" fontId="19" fillId="0" borderId="6" xfId="0" applyNumberFormat="1" applyFont="1" applyBorder="1" applyAlignment="1">
      <alignment vertical="center"/>
    </xf>
    <xf numFmtId="165" fontId="19" fillId="2" borderId="6" xfId="0" applyNumberFormat="1" applyFont="1" applyFill="1" applyBorder="1" applyAlignment="1">
      <alignment vertical="center"/>
    </xf>
    <xf numFmtId="167" fontId="38" fillId="2" borderId="6" xfId="0" applyNumberFormat="1" applyFont="1" applyFill="1" applyBorder="1" applyAlignment="1">
      <alignment horizontal="right" vertical="top" indent="1" readingOrder="2"/>
    </xf>
    <xf numFmtId="0" fontId="35" fillId="2" borderId="4" xfId="0" applyFont="1" applyFill="1" applyBorder="1" applyAlignment="1">
      <alignment horizontal="right" vertical="center" wrapText="1" indent="1" readingOrder="2"/>
    </xf>
    <xf numFmtId="0" fontId="3" fillId="2" borderId="8" xfId="0" applyFont="1" applyFill="1" applyBorder="1" applyAlignment="1">
      <alignment horizontal="left" vertical="center" wrapText="1" indent="1" readingOrder="1"/>
    </xf>
    <xf numFmtId="0" fontId="5" fillId="2" borderId="4" xfId="0" applyFont="1" applyFill="1" applyBorder="1" applyAlignment="1">
      <alignment horizontal="left" vertical="center" wrapText="1" indent="1" readingOrder="1"/>
    </xf>
    <xf numFmtId="0" fontId="5" fillId="2" borderId="2" xfId="0" applyFont="1" applyFill="1" applyBorder="1" applyAlignment="1">
      <alignment horizontal="left" vertical="center" wrapText="1" indent="1" readingOrder="1"/>
    </xf>
    <xf numFmtId="0" fontId="5" fillId="2" borderId="3" xfId="0" applyFont="1" applyFill="1" applyBorder="1" applyAlignment="1">
      <alignment horizontal="left" vertical="center" wrapText="1" indent="1" readingOrder="1"/>
    </xf>
    <xf numFmtId="0" fontId="0" fillId="0" borderId="0" xfId="0"/>
    <xf numFmtId="0" fontId="39" fillId="0" borderId="13" xfId="0" applyFont="1" applyBorder="1" applyAlignment="1">
      <alignment vertical="top" wrapText="1" readingOrder="1"/>
    </xf>
    <xf numFmtId="164" fontId="34" fillId="3" borderId="0" xfId="0" applyNumberFormat="1" applyFont="1" applyFill="1" applyBorder="1" applyAlignment="1">
      <alignment horizontal="right" vertical="top" indent="1" readingOrder="2"/>
    </xf>
    <xf numFmtId="164" fontId="34" fillId="3" borderId="9" xfId="0" applyNumberFormat="1" applyFont="1" applyFill="1" applyBorder="1" applyAlignment="1">
      <alignment horizontal="right" vertical="top" indent="1" readingOrder="2"/>
    </xf>
    <xf numFmtId="164" fontId="34" fillId="3" borderId="14" xfId="0" applyNumberFormat="1" applyFont="1" applyFill="1" applyBorder="1" applyAlignment="1">
      <alignment horizontal="right" vertical="top" indent="1" readingOrder="2"/>
    </xf>
    <xf numFmtId="164" fontId="34" fillId="3" borderId="11" xfId="0" applyNumberFormat="1" applyFont="1" applyFill="1" applyBorder="1" applyAlignment="1">
      <alignment horizontal="right" vertical="top" indent="1" readingOrder="2"/>
    </xf>
    <xf numFmtId="164" fontId="34" fillId="3" borderId="10" xfId="0" applyNumberFormat="1" applyFont="1" applyFill="1" applyBorder="1" applyAlignment="1">
      <alignment horizontal="right" vertical="top" indent="1" readingOrder="2"/>
    </xf>
    <xf numFmtId="1" fontId="34" fillId="3" borderId="0" xfId="0" applyNumberFormat="1" applyFont="1" applyFill="1" applyBorder="1" applyAlignment="1">
      <alignment horizontal="right" vertical="top" indent="1" readingOrder="2"/>
    </xf>
    <xf numFmtId="164" fontId="34" fillId="0" borderId="12" xfId="0" applyNumberFormat="1" applyFont="1" applyBorder="1" applyAlignment="1">
      <alignment horizontal="right" vertical="top" indent="1" readingOrder="2"/>
    </xf>
    <xf numFmtId="164" fontId="34" fillId="0" borderId="13" xfId="0" applyNumberFormat="1" applyFont="1" applyBorder="1" applyAlignment="1">
      <alignment horizontal="right" vertical="top" indent="1" readingOrder="2"/>
    </xf>
    <xf numFmtId="164" fontId="34" fillId="0" borderId="15" xfId="0" applyNumberFormat="1" applyFont="1" applyBorder="1" applyAlignment="1">
      <alignment horizontal="right" vertical="top" indent="1" readingOrder="2"/>
    </xf>
    <xf numFmtId="0" fontId="4" fillId="0" borderId="2" xfId="0" applyFont="1" applyFill="1" applyBorder="1" applyAlignment="1">
      <alignment horizontal="right" vertical="top" wrapText="1" indent="1" readingOrder="2"/>
    </xf>
    <xf numFmtId="164" fontId="3" fillId="0" borderId="6" xfId="0" applyNumberFormat="1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center" vertical="top" wrapText="1" readingOrder="2"/>
    </xf>
    <xf numFmtId="0" fontId="14" fillId="0" borderId="8" xfId="0" applyFont="1" applyBorder="1" applyAlignment="1">
      <alignment horizontal="left" vertical="top" wrapText="1" indent="1" readingOrder="1"/>
    </xf>
    <xf numFmtId="0" fontId="0" fillId="0" borderId="0" xfId="0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 wrapText="1" readingOrder="2"/>
    </xf>
    <xf numFmtId="167" fontId="18" fillId="0" borderId="0" xfId="0" applyNumberFormat="1" applyFont="1" applyAlignment="1">
      <alignment horizontal="right" vertical="center" indent="1" readingOrder="2"/>
    </xf>
    <xf numFmtId="164" fontId="18" fillId="0" borderId="6" xfId="0" applyNumberFormat="1" applyFont="1" applyBorder="1" applyAlignment="1">
      <alignment horizontal="right" vertical="center" indent="1" readingOrder="2"/>
    </xf>
    <xf numFmtId="167" fontId="18" fillId="0" borderId="14" xfId="0" applyNumberFormat="1" applyFont="1" applyBorder="1" applyAlignment="1">
      <alignment horizontal="right" vertical="center" indent="1" readingOrder="2"/>
    </xf>
    <xf numFmtId="167" fontId="18" fillId="0" borderId="10" xfId="0" applyNumberFormat="1" applyFont="1" applyBorder="1" applyAlignment="1">
      <alignment horizontal="right" vertical="center" indent="1" readingOrder="2"/>
    </xf>
    <xf numFmtId="167" fontId="18" fillId="0" borderId="6" xfId="0" applyNumberFormat="1" applyFont="1" applyBorder="1" applyAlignment="1">
      <alignment horizontal="right" vertical="center" indent="1" readingOrder="2"/>
    </xf>
    <xf numFmtId="164" fontId="18" fillId="0" borderId="5" xfId="0" applyNumberFormat="1" applyFont="1" applyBorder="1" applyAlignment="1">
      <alignment horizontal="right" vertical="center" indent="1"/>
    </xf>
    <xf numFmtId="164" fontId="18" fillId="0" borderId="8" xfId="0" applyNumberFormat="1" applyFont="1" applyBorder="1" applyAlignment="1">
      <alignment horizontal="right" vertical="center" indent="1"/>
    </xf>
    <xf numFmtId="167" fontId="18" fillId="0" borderId="5" xfId="0" applyNumberFormat="1" applyFont="1" applyBorder="1" applyAlignment="1">
      <alignment horizontal="right" vertical="center" indent="1" readingOrder="2"/>
    </xf>
    <xf numFmtId="167" fontId="18" fillId="0" borderId="8" xfId="0" applyNumberFormat="1" applyFont="1" applyBorder="1" applyAlignment="1">
      <alignment horizontal="right" vertical="center" indent="1" readingOrder="2"/>
    </xf>
    <xf numFmtId="167" fontId="18" fillId="0" borderId="11" xfId="0" applyNumberFormat="1" applyFont="1" applyBorder="1" applyAlignment="1">
      <alignment horizontal="right" vertical="center" indent="1" readingOrder="2"/>
    </xf>
    <xf numFmtId="164" fontId="18" fillId="0" borderId="14" xfId="0" applyNumberFormat="1" applyFont="1" applyBorder="1" applyAlignment="1">
      <alignment horizontal="right" vertical="center" indent="1"/>
    </xf>
    <xf numFmtId="164" fontId="18" fillId="0" borderId="10" xfId="0" applyNumberFormat="1" applyFont="1" applyBorder="1" applyAlignment="1">
      <alignment horizontal="right" vertical="center" indent="1"/>
    </xf>
    <xf numFmtId="0" fontId="4" fillId="0" borderId="1" xfId="0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7" fillId="0" borderId="8" xfId="0" applyFont="1" applyBorder="1" applyAlignment="1">
      <alignment horizontal="left" vertical="center" wrapText="1" indent="1" readingOrder="1"/>
    </xf>
    <xf numFmtId="0" fontId="34" fillId="0" borderId="2" xfId="0" applyFont="1" applyBorder="1" applyAlignment="1">
      <alignment horizontal="left" vertical="center" wrapText="1" indent="1" readingOrder="1"/>
    </xf>
    <xf numFmtId="0" fontId="34" fillId="0" borderId="2" xfId="0" applyFont="1" applyBorder="1" applyAlignment="1">
      <alignment horizontal="left" vertical="top" wrapText="1" indent="1" readingOrder="1"/>
    </xf>
    <xf numFmtId="0" fontId="19" fillId="0" borderId="7" xfId="0" applyFont="1" applyBorder="1" applyAlignment="1">
      <alignment horizontal="left" vertical="center" wrapText="1" indent="1" readingOrder="1"/>
    </xf>
    <xf numFmtId="0" fontId="19" fillId="0" borderId="8" xfId="0" applyFont="1" applyBorder="1" applyAlignment="1">
      <alignment horizontal="left" vertical="center" wrapText="1" indent="1" readingOrder="1"/>
    </xf>
    <xf numFmtId="0" fontId="34" fillId="0" borderId="9" xfId="0" applyFont="1" applyBorder="1" applyAlignment="1">
      <alignment horizontal="left" vertical="center" wrapText="1" indent="1" readingOrder="1"/>
    </xf>
    <xf numFmtId="0" fontId="34" fillId="0" borderId="9" xfId="0" applyFont="1" applyBorder="1" applyAlignment="1">
      <alignment horizontal="left" vertical="top" wrapText="1" indent="1" readingOrder="1"/>
    </xf>
    <xf numFmtId="0" fontId="0" fillId="0" borderId="0" xfId="0"/>
    <xf numFmtId="0" fontId="37" fillId="0" borderId="0" xfId="0" applyFont="1" applyBorder="1" applyAlignment="1">
      <alignment horizontal="center" vertical="top" wrapText="1" readingOrder="1"/>
    </xf>
    <xf numFmtId="0" fontId="37" fillId="0" borderId="0" xfId="0" applyFont="1" applyAlignment="1">
      <alignment horizontal="center" vertical="top" wrapText="1" readingOrder="1"/>
    </xf>
    <xf numFmtId="0" fontId="0" fillId="0" borderId="0" xfId="0"/>
    <xf numFmtId="0" fontId="37" fillId="0" borderId="0" xfId="0" applyFont="1" applyBorder="1" applyAlignment="1">
      <alignment horizontal="center" vertical="top" wrapText="1" readingOrder="1"/>
    </xf>
    <xf numFmtId="0" fontId="37" fillId="2" borderId="3" xfId="0" applyFont="1" applyFill="1" applyBorder="1" applyAlignment="1">
      <alignment horizontal="right" vertical="center" wrapText="1" indent="1" readingOrder="2"/>
    </xf>
    <xf numFmtId="0" fontId="37" fillId="0" borderId="3" xfId="0" applyFont="1" applyBorder="1" applyAlignment="1">
      <alignment horizontal="right" vertical="center" wrapText="1" indent="1" readingOrder="2"/>
    </xf>
    <xf numFmtId="0" fontId="37" fillId="0" borderId="2" xfId="0" applyFont="1" applyBorder="1" applyAlignment="1">
      <alignment horizontal="right" vertical="center" wrapText="1" indent="1" readingOrder="2"/>
    </xf>
    <xf numFmtId="43" fontId="37" fillId="0" borderId="0" xfId="1" applyFont="1"/>
    <xf numFmtId="165" fontId="37" fillId="0" borderId="0" xfId="1" applyNumberFormat="1" applyFont="1"/>
    <xf numFmtId="0" fontId="37" fillId="0" borderId="0" xfId="0" applyFont="1"/>
    <xf numFmtId="0" fontId="37" fillId="0" borderId="1" xfId="0" applyFont="1" applyBorder="1" applyAlignment="1">
      <alignment horizontal="right" vertical="center" wrapText="1" indent="1" readingOrder="2"/>
    </xf>
    <xf numFmtId="0" fontId="37" fillId="0" borderId="2" xfId="2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 readingOrder="2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readingOrder="2"/>
    </xf>
    <xf numFmtId="0" fontId="5" fillId="0" borderId="9" xfId="0" applyFont="1" applyBorder="1" applyAlignment="1">
      <alignment horizontal="right" vertical="top" readingOrder="2"/>
    </xf>
    <xf numFmtId="0" fontId="6" fillId="0" borderId="1" xfId="0" applyFont="1" applyBorder="1" applyAlignment="1">
      <alignment horizontal="right" vertical="top" readingOrder="2"/>
    </xf>
    <xf numFmtId="0" fontId="6" fillId="0" borderId="0" xfId="0" applyFont="1" applyBorder="1" applyAlignment="1">
      <alignment horizontal="right" vertical="top" readingOrder="2"/>
    </xf>
    <xf numFmtId="0" fontId="6" fillId="0" borderId="9" xfId="0" applyFont="1" applyBorder="1" applyAlignment="1">
      <alignment horizontal="right" vertical="top" readingOrder="2"/>
    </xf>
    <xf numFmtId="164" fontId="5" fillId="0" borderId="1" xfId="0" applyNumberFormat="1" applyFont="1" applyBorder="1" applyAlignment="1">
      <alignment horizontal="left" vertical="top" wrapText="1" indent="1" readingOrder="1"/>
    </xf>
    <xf numFmtId="164" fontId="5" fillId="0" borderId="9" xfId="0" applyNumberFormat="1" applyFont="1" applyBorder="1" applyAlignment="1">
      <alignment horizontal="left" vertical="top" wrapText="1" indent="1" readingOrder="1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0" fillId="0" borderId="0" xfId="0"/>
    <xf numFmtId="167" fontId="28" fillId="0" borderId="13" xfId="0" applyNumberFormat="1" applyFont="1" applyBorder="1" applyAlignment="1">
      <alignment horizontal="right" vertical="top" indent="1" readingOrder="2"/>
    </xf>
    <xf numFmtId="0" fontId="5" fillId="0" borderId="0" xfId="0" applyFont="1" applyBorder="1"/>
    <xf numFmtId="0" fontId="0" fillId="0" borderId="13" xfId="0" applyBorder="1"/>
    <xf numFmtId="167" fontId="18" fillId="0" borderId="12" xfId="0" applyNumberFormat="1" applyFont="1" applyBorder="1" applyAlignment="1">
      <alignment horizontal="right" vertical="center" indent="1" readingOrder="2"/>
    </xf>
    <xf numFmtId="167" fontId="18" fillId="0" borderId="13" xfId="0" applyNumberFormat="1" applyFont="1" applyBorder="1" applyAlignment="1">
      <alignment horizontal="right" vertical="center" indent="1" readingOrder="2"/>
    </xf>
    <xf numFmtId="167" fontId="18" fillId="0" borderId="15" xfId="0" applyNumberFormat="1" applyFont="1" applyBorder="1" applyAlignment="1">
      <alignment horizontal="right" vertical="center" indent="1" readingOrder="2"/>
    </xf>
    <xf numFmtId="167" fontId="18" fillId="0" borderId="1" xfId="0" applyNumberFormat="1" applyFont="1" applyBorder="1" applyAlignment="1">
      <alignment horizontal="right" vertical="center" indent="1" readingOrder="2"/>
    </xf>
    <xf numFmtId="167" fontId="18" fillId="0" borderId="0" xfId="0" applyNumberFormat="1" applyFont="1" applyBorder="1" applyAlignment="1">
      <alignment horizontal="right" vertical="center" indent="1" readingOrder="2"/>
    </xf>
    <xf numFmtId="167" fontId="18" fillId="0" borderId="9" xfId="0" applyNumberFormat="1" applyFont="1" applyBorder="1" applyAlignment="1">
      <alignment horizontal="right" vertical="center" indent="1" readingOrder="2"/>
    </xf>
    <xf numFmtId="167" fontId="18" fillId="0" borderId="12" xfId="1" applyNumberFormat="1" applyFont="1" applyBorder="1" applyAlignment="1">
      <alignment horizontal="right" vertical="center" indent="1" readingOrder="2"/>
    </xf>
    <xf numFmtId="167" fontId="18" fillId="0" borderId="13" xfId="1" applyNumberFormat="1" applyFont="1" applyBorder="1" applyAlignment="1">
      <alignment horizontal="right" vertical="center" indent="1" readingOrder="2"/>
    </xf>
    <xf numFmtId="167" fontId="18" fillId="0" borderId="15" xfId="1" applyNumberFormat="1" applyFont="1" applyBorder="1" applyAlignment="1">
      <alignment horizontal="right" vertical="center" indent="1" readingOrder="2"/>
    </xf>
    <xf numFmtId="167" fontId="18" fillId="0" borderId="0" xfId="1" applyNumberFormat="1" applyFont="1" applyAlignment="1">
      <alignment horizontal="right" vertical="center" indent="1" readingOrder="2"/>
    </xf>
    <xf numFmtId="167" fontId="5" fillId="0" borderId="12" xfId="1" applyNumberFormat="1" applyFont="1" applyBorder="1" applyAlignment="1">
      <alignment horizontal="right" vertical="center" indent="1" readingOrder="2"/>
    </xf>
    <xf numFmtId="167" fontId="5" fillId="0" borderId="13" xfId="1" applyNumberFormat="1" applyFont="1" applyBorder="1" applyAlignment="1">
      <alignment horizontal="right" vertical="center" indent="1" readingOrder="2"/>
    </xf>
    <xf numFmtId="167" fontId="5" fillId="0" borderId="15" xfId="1" applyNumberFormat="1" applyFont="1" applyBorder="1" applyAlignment="1">
      <alignment horizontal="right" vertical="center" indent="1" readingOrder="2"/>
    </xf>
    <xf numFmtId="167" fontId="5" fillId="0" borderId="1" xfId="1" applyNumberFormat="1" applyFont="1" applyBorder="1" applyAlignment="1">
      <alignment horizontal="right" vertical="center" indent="1" readingOrder="2"/>
    </xf>
    <xf numFmtId="167" fontId="5" fillId="0" borderId="0" xfId="1" applyNumberFormat="1" applyFont="1" applyBorder="1" applyAlignment="1">
      <alignment horizontal="right" vertical="center" indent="1" readingOrder="2"/>
    </xf>
    <xf numFmtId="167" fontId="5" fillId="0" borderId="9" xfId="1" applyNumberFormat="1" applyFont="1" applyBorder="1" applyAlignment="1">
      <alignment horizontal="right" vertical="center" indent="1" readingOrder="2"/>
    </xf>
    <xf numFmtId="167" fontId="5" fillId="0" borderId="0" xfId="1" applyNumberFormat="1" applyFont="1" applyFill="1" applyBorder="1" applyAlignment="1">
      <alignment horizontal="right" vertical="center" indent="1" readingOrder="2"/>
    </xf>
    <xf numFmtId="167" fontId="5" fillId="0" borderId="14" xfId="1" applyNumberFormat="1" applyFont="1" applyBorder="1" applyAlignment="1">
      <alignment horizontal="right" vertical="center" indent="1" readingOrder="2"/>
    </xf>
    <xf numFmtId="167" fontId="5" fillId="0" borderId="11" xfId="1" applyNumberFormat="1" applyFont="1" applyBorder="1" applyAlignment="1">
      <alignment horizontal="right" vertical="center" indent="1" readingOrder="2"/>
    </xf>
    <xf numFmtId="167" fontId="5" fillId="0" borderId="10" xfId="1" applyNumberFormat="1" applyFont="1" applyBorder="1" applyAlignment="1">
      <alignment horizontal="right" vertical="center" indent="1" readingOrder="2"/>
    </xf>
    <xf numFmtId="167" fontId="18" fillId="0" borderId="1" xfId="1" applyNumberFormat="1" applyFont="1" applyBorder="1" applyAlignment="1">
      <alignment horizontal="right" vertical="center" indent="1" readingOrder="2"/>
    </xf>
    <xf numFmtId="167" fontId="18" fillId="0" borderId="0" xfId="1" applyNumberFormat="1" applyFont="1" applyBorder="1" applyAlignment="1">
      <alignment horizontal="right" vertical="center" indent="1" readingOrder="2"/>
    </xf>
    <xf numFmtId="167" fontId="18" fillId="0" borderId="9" xfId="1" applyNumberFormat="1" applyFont="1" applyBorder="1" applyAlignment="1">
      <alignment horizontal="right" vertical="center" indent="1" readingOrder="2"/>
    </xf>
    <xf numFmtId="167" fontId="18" fillId="0" borderId="0" xfId="1" applyNumberFormat="1" applyFont="1" applyFill="1" applyBorder="1" applyAlignment="1">
      <alignment horizontal="right" vertical="center" indent="1" readingOrder="2"/>
    </xf>
    <xf numFmtId="167" fontId="18" fillId="0" borderId="14" xfId="1" applyNumberFormat="1" applyFont="1" applyBorder="1" applyAlignment="1">
      <alignment horizontal="right" vertical="center" indent="1" readingOrder="2"/>
    </xf>
    <xf numFmtId="167" fontId="18" fillId="0" borderId="11" xfId="1" applyNumberFormat="1" applyFont="1" applyBorder="1" applyAlignment="1">
      <alignment horizontal="right" vertical="center" indent="1" readingOrder="2"/>
    </xf>
    <xf numFmtId="167" fontId="18" fillId="0" borderId="10" xfId="1" applyNumberFormat="1" applyFont="1" applyBorder="1" applyAlignment="1">
      <alignment horizontal="right" vertical="center" indent="1" readingOrder="2"/>
    </xf>
    <xf numFmtId="165" fontId="39" fillId="0" borderId="0" xfId="1" applyNumberFormat="1" applyFont="1" applyAlignment="1">
      <alignment horizontal="right" readingOrder="1"/>
    </xf>
    <xf numFmtId="0" fontId="10" fillId="2" borderId="9" xfId="0" applyFont="1" applyFill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right" vertical="top" wrapText="1" readingOrder="2"/>
    </xf>
    <xf numFmtId="167" fontId="29" fillId="0" borderId="11" xfId="0" applyNumberFormat="1" applyFont="1" applyBorder="1" applyAlignment="1">
      <alignment horizontal="right" vertical="top" wrapText="1" indent="1" readingOrder="2"/>
    </xf>
    <xf numFmtId="0" fontId="0" fillId="0" borderId="0" xfId="0"/>
    <xf numFmtId="165" fontId="39" fillId="0" borderId="0" xfId="1" applyNumberFormat="1" applyFont="1" applyAlignment="1">
      <alignment horizontal="right" vertical="top" readingOrder="1"/>
    </xf>
    <xf numFmtId="0" fontId="41" fillId="0" borderId="13" xfId="0" applyFont="1" applyFill="1" applyBorder="1" applyAlignment="1">
      <alignment vertical="top" wrapText="1" readingOrder="1"/>
    </xf>
    <xf numFmtId="0" fontId="41" fillId="0" borderId="0" xfId="0" applyFont="1" applyFill="1" applyBorder="1" applyAlignment="1">
      <alignment vertical="top" wrapText="1" readingOrder="1"/>
    </xf>
    <xf numFmtId="167" fontId="10" fillId="0" borderId="13" xfId="0" applyNumberFormat="1" applyFont="1" applyBorder="1" applyAlignment="1">
      <alignment horizontal="right" vertical="top" wrapText="1" indent="1" readingOrder="2"/>
    </xf>
    <xf numFmtId="0" fontId="28" fillId="0" borderId="13" xfId="0" applyFont="1" applyBorder="1" applyAlignment="1">
      <alignment horizontal="right" vertical="top" indent="1" readingOrder="2"/>
    </xf>
    <xf numFmtId="164" fontId="18" fillId="0" borderId="15" xfId="0" applyNumberFormat="1" applyFont="1" applyBorder="1" applyAlignment="1">
      <alignment horizontal="right" vertical="top" indent="1" readingOrder="2"/>
    </xf>
    <xf numFmtId="164" fontId="18" fillId="0" borderId="9" xfId="0" applyNumberFormat="1" applyFont="1" applyBorder="1" applyAlignment="1">
      <alignment horizontal="right" vertical="top" indent="1" readingOrder="2"/>
    </xf>
    <xf numFmtId="0" fontId="10" fillId="0" borderId="17" xfId="0" applyFont="1" applyBorder="1" applyAlignment="1">
      <alignment horizontal="left" vertical="center" wrapText="1" indent="1" readingOrder="1"/>
    </xf>
    <xf numFmtId="0" fontId="10" fillId="0" borderId="18" xfId="0" applyFont="1" applyBorder="1" applyAlignment="1">
      <alignment horizontal="left" vertical="center" wrapText="1" indent="1" readingOrder="1"/>
    </xf>
    <xf numFmtId="167" fontId="4" fillId="0" borderId="0" xfId="0" applyNumberFormat="1" applyFont="1" applyBorder="1" applyAlignment="1">
      <alignment horizontal="right" vertical="top" wrapText="1" indent="1" readingOrder="2"/>
    </xf>
    <xf numFmtId="0" fontId="1" fillId="3" borderId="0" xfId="0" applyFont="1" applyFill="1" applyBorder="1" applyAlignment="1">
      <alignment vertical="center" wrapText="1"/>
    </xf>
    <xf numFmtId="164" fontId="0" fillId="0" borderId="0" xfId="0" applyNumberFormat="1" applyBorder="1"/>
    <xf numFmtId="164" fontId="1" fillId="3" borderId="0" xfId="0" applyNumberFormat="1" applyFont="1" applyFill="1" applyBorder="1" applyAlignment="1">
      <alignment vertical="center" wrapText="1"/>
    </xf>
    <xf numFmtId="164" fontId="42" fillId="0" borderId="0" xfId="0" applyNumberFormat="1" applyFont="1"/>
    <xf numFmtId="0" fontId="42" fillId="0" borderId="0" xfId="0" applyFont="1"/>
    <xf numFmtId="167" fontId="43" fillId="3" borderId="0" xfId="0" applyNumberFormat="1" applyFont="1" applyFill="1"/>
    <xf numFmtId="167" fontId="44" fillId="3" borderId="0" xfId="0" applyNumberFormat="1" applyFont="1" applyFill="1"/>
    <xf numFmtId="164" fontId="42" fillId="0" borderId="0" xfId="0" applyNumberFormat="1" applyFont="1" applyAlignment="1">
      <alignment horizontal="center"/>
    </xf>
    <xf numFmtId="164" fontId="3" fillId="0" borderId="12" xfId="0" applyNumberFormat="1" applyFont="1" applyBorder="1" applyAlignment="1">
      <alignment horizontal="right" vertical="top" indent="1" readingOrder="2"/>
    </xf>
    <xf numFmtId="164" fontId="3" fillId="0" borderId="1" xfId="0" applyNumberFormat="1" applyFont="1" applyBorder="1" applyAlignment="1">
      <alignment horizontal="right" vertical="top" indent="1" readingOrder="2"/>
    </xf>
    <xf numFmtId="164" fontId="3" fillId="0" borderId="14" xfId="0" applyNumberFormat="1" applyFont="1" applyBorder="1" applyAlignment="1">
      <alignment horizontal="right" vertical="top" indent="1" readingOrder="2"/>
    </xf>
    <xf numFmtId="164" fontId="3" fillId="0" borderId="13" xfId="0" applyNumberFormat="1" applyFont="1" applyFill="1" applyBorder="1" applyAlignment="1">
      <alignment horizontal="right" vertical="top" indent="1" readingOrder="2"/>
    </xf>
    <xf numFmtId="164" fontId="3" fillId="0" borderId="0" xfId="0" applyNumberFormat="1" applyFont="1" applyFill="1" applyBorder="1" applyAlignment="1">
      <alignment horizontal="right" vertical="top" indent="1" readingOrder="2"/>
    </xf>
    <xf numFmtId="164" fontId="3" fillId="0" borderId="11" xfId="0" applyNumberFormat="1" applyFont="1" applyFill="1" applyBorder="1" applyAlignment="1">
      <alignment horizontal="right" vertical="top" indent="1" readingOrder="2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43" fillId="3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44" fillId="3" borderId="0" xfId="0" applyNumberFormat="1" applyFont="1" applyFill="1" applyAlignment="1">
      <alignment horizontal="center" vertical="center"/>
    </xf>
    <xf numFmtId="164" fontId="45" fillId="3" borderId="0" xfId="0" applyNumberFormat="1" applyFont="1" applyFill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 readingOrder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top" readingOrder="2"/>
    </xf>
    <xf numFmtId="167" fontId="23" fillId="0" borderId="12" xfId="1" applyNumberFormat="1" applyFont="1" applyBorder="1" applyAlignment="1">
      <alignment horizontal="right" vertical="center" indent="1" readingOrder="2"/>
    </xf>
    <xf numFmtId="167" fontId="23" fillId="0" borderId="13" xfId="1" applyNumberFormat="1" applyFont="1" applyBorder="1" applyAlignment="1">
      <alignment horizontal="right" vertical="center" indent="1" readingOrder="2"/>
    </xf>
    <xf numFmtId="167" fontId="23" fillId="0" borderId="15" xfId="1" applyNumberFormat="1" applyFont="1" applyBorder="1" applyAlignment="1">
      <alignment horizontal="right" vertical="center" indent="1" readingOrder="2"/>
    </xf>
    <xf numFmtId="167" fontId="23" fillId="0" borderId="1" xfId="1" applyNumberFormat="1" applyFont="1" applyBorder="1" applyAlignment="1">
      <alignment horizontal="right" vertical="center" indent="1" readingOrder="2"/>
    </xf>
    <xf numFmtId="167" fontId="23" fillId="0" borderId="0" xfId="1" applyNumberFormat="1" applyFont="1" applyBorder="1" applyAlignment="1">
      <alignment horizontal="right" vertical="center" indent="1" readingOrder="2"/>
    </xf>
    <xf numFmtId="167" fontId="23" fillId="0" borderId="9" xfId="1" applyNumberFormat="1" applyFont="1" applyBorder="1" applyAlignment="1">
      <alignment horizontal="right" vertical="center" indent="1" readingOrder="2"/>
    </xf>
    <xf numFmtId="167" fontId="23" fillId="0" borderId="0" xfId="1" applyNumberFormat="1" applyFont="1" applyFill="1" applyBorder="1" applyAlignment="1">
      <alignment horizontal="right" vertical="center" indent="1" readingOrder="2"/>
    </xf>
    <xf numFmtId="167" fontId="23" fillId="0" borderId="14" xfId="1" applyNumberFormat="1" applyFont="1" applyBorder="1" applyAlignment="1">
      <alignment horizontal="right" vertical="center" indent="1" readingOrder="2"/>
    </xf>
    <xf numFmtId="167" fontId="23" fillId="0" borderId="11" xfId="1" applyNumberFormat="1" applyFont="1" applyBorder="1" applyAlignment="1">
      <alignment horizontal="right" vertical="center" indent="1" readingOrder="2"/>
    </xf>
    <xf numFmtId="167" fontId="23" fillId="0" borderId="10" xfId="1" applyNumberFormat="1" applyFont="1" applyBorder="1" applyAlignment="1">
      <alignment horizontal="right" vertical="center" indent="1" readingOrder="2"/>
    </xf>
    <xf numFmtId="0" fontId="4" fillId="2" borderId="12" xfId="0" applyFont="1" applyFill="1" applyBorder="1" applyAlignment="1">
      <alignment horizontal="right" vertical="center" wrapText="1" indent="1" readingOrder="2"/>
    </xf>
    <xf numFmtId="164" fontId="3" fillId="2" borderId="0" xfId="0" applyNumberFormat="1" applyFont="1" applyFill="1" applyBorder="1" applyAlignment="1">
      <alignment horizontal="right" vertical="top" indent="1" readingOrder="1"/>
    </xf>
    <xf numFmtId="164" fontId="3" fillId="2" borderId="8" xfId="0" applyNumberFormat="1" applyFont="1" applyFill="1" applyBorder="1" applyAlignment="1">
      <alignment horizontal="right" vertical="top" indent="1" readingOrder="1"/>
    </xf>
    <xf numFmtId="0" fontId="3" fillId="2" borderId="7" xfId="0" applyFont="1" applyFill="1" applyBorder="1" applyAlignment="1">
      <alignment horizontal="left" vertical="center" wrapText="1" indent="1" readingOrder="1"/>
    </xf>
    <xf numFmtId="164" fontId="3" fillId="2" borderId="9" xfId="0" applyNumberFormat="1" applyFont="1" applyFill="1" applyBorder="1" applyAlignment="1">
      <alignment horizontal="right" vertical="top" indent="1" readingOrder="1"/>
    </xf>
    <xf numFmtId="0" fontId="5" fillId="2" borderId="15" xfId="0" applyFont="1" applyFill="1" applyBorder="1" applyAlignment="1">
      <alignment horizontal="left" vertical="center" wrapText="1" indent="1" readingOrder="1"/>
    </xf>
    <xf numFmtId="0" fontId="5" fillId="2" borderId="9" xfId="0" applyFont="1" applyFill="1" applyBorder="1" applyAlignment="1">
      <alignment horizontal="left" vertical="center" wrapText="1" indent="1" readingOrder="1"/>
    </xf>
    <xf numFmtId="164" fontId="3" fillId="2" borderId="10" xfId="0" applyNumberFormat="1" applyFont="1" applyFill="1" applyBorder="1" applyAlignment="1">
      <alignment horizontal="right" vertical="top" indent="1" readingOrder="1"/>
    </xf>
    <xf numFmtId="167" fontId="5" fillId="2" borderId="12" xfId="0" applyNumberFormat="1" applyFont="1" applyFill="1" applyBorder="1" applyAlignment="1">
      <alignment horizontal="right" vertical="top" indent="1" readingOrder="2"/>
    </xf>
    <xf numFmtId="167" fontId="5" fillId="2" borderId="13" xfId="0" applyNumberFormat="1" applyFont="1" applyFill="1" applyBorder="1" applyAlignment="1">
      <alignment horizontal="right" vertical="top" indent="1" readingOrder="2"/>
    </xf>
    <xf numFmtId="167" fontId="5" fillId="2" borderId="1" xfId="0" applyNumberFormat="1" applyFont="1" applyFill="1" applyBorder="1" applyAlignment="1">
      <alignment horizontal="right" vertical="top" indent="1" readingOrder="2"/>
    </xf>
    <xf numFmtId="167" fontId="5" fillId="2" borderId="0" xfId="0" applyNumberFormat="1" applyFont="1" applyFill="1" applyBorder="1" applyAlignment="1">
      <alignment horizontal="right" vertical="top" indent="1" readingOrder="2"/>
    </xf>
    <xf numFmtId="167" fontId="3" fillId="2" borderId="5" xfId="0" applyNumberFormat="1" applyFont="1" applyFill="1" applyBorder="1" applyAlignment="1">
      <alignment horizontal="right" vertical="top" indent="1" readingOrder="2"/>
    </xf>
    <xf numFmtId="167" fontId="3" fillId="2" borderId="6" xfId="0" applyNumberFormat="1" applyFont="1" applyFill="1" applyBorder="1" applyAlignment="1">
      <alignment horizontal="right" vertical="top" indent="1" readingOrder="2"/>
    </xf>
    <xf numFmtId="167" fontId="3" fillId="0" borderId="4" xfId="0" applyNumberFormat="1" applyFont="1" applyFill="1" applyBorder="1" applyAlignment="1">
      <alignment horizontal="right" vertical="top" indent="1" readingOrder="2"/>
    </xf>
    <xf numFmtId="167" fontId="3" fillId="0" borderId="2" xfId="0" applyNumberFormat="1" applyFont="1" applyFill="1" applyBorder="1" applyAlignment="1">
      <alignment horizontal="right" vertical="top" indent="1" readingOrder="2"/>
    </xf>
    <xf numFmtId="167" fontId="3" fillId="0" borderId="7" xfId="0" applyNumberFormat="1" applyFont="1" applyBorder="1" applyAlignment="1">
      <alignment horizontal="right" vertical="top" indent="1" readingOrder="2"/>
    </xf>
    <xf numFmtId="167" fontId="3" fillId="0" borderId="3" xfId="0" applyNumberFormat="1" applyFont="1" applyFill="1" applyBorder="1" applyAlignment="1">
      <alignment horizontal="right" vertical="top" indent="1" readingOrder="2"/>
    </xf>
    <xf numFmtId="167" fontId="3" fillId="0" borderId="7" xfId="0" applyNumberFormat="1" applyFont="1" applyFill="1" applyBorder="1" applyAlignment="1">
      <alignment horizontal="right" vertical="top" indent="1" readingOrder="2"/>
    </xf>
    <xf numFmtId="167" fontId="3" fillId="0" borderId="3" xfId="0" applyNumberFormat="1" applyFont="1" applyBorder="1" applyAlignment="1">
      <alignment horizontal="right" vertical="top" indent="1" readingOrder="2"/>
    </xf>
    <xf numFmtId="167" fontId="3" fillId="2" borderId="4" xfId="0" applyNumberFormat="1" applyFont="1" applyFill="1" applyBorder="1" applyAlignment="1">
      <alignment horizontal="right" vertical="top" indent="1" readingOrder="2"/>
    </xf>
    <xf numFmtId="167" fontId="3" fillId="2" borderId="2" xfId="0" applyNumberFormat="1" applyFont="1" applyFill="1" applyBorder="1" applyAlignment="1">
      <alignment horizontal="right" vertical="top" indent="1" readingOrder="2"/>
    </xf>
    <xf numFmtId="167" fontId="3" fillId="2" borderId="7" xfId="0" applyNumberFormat="1" applyFont="1" applyFill="1" applyBorder="1" applyAlignment="1">
      <alignment horizontal="right" vertical="top" indent="1" readingOrder="2"/>
    </xf>
    <xf numFmtId="167" fontId="25" fillId="2" borderId="4" xfId="0" applyNumberFormat="1" applyFont="1" applyFill="1" applyBorder="1" applyAlignment="1">
      <alignment horizontal="right" vertical="top" indent="1" readingOrder="2"/>
    </xf>
    <xf numFmtId="167" fontId="25" fillId="2" borderId="2" xfId="0" applyNumberFormat="1" applyFont="1" applyFill="1" applyBorder="1" applyAlignment="1">
      <alignment horizontal="right" vertical="top" indent="1" readingOrder="2"/>
    </xf>
    <xf numFmtId="0" fontId="2" fillId="2" borderId="7" xfId="0" applyFont="1" applyFill="1" applyBorder="1" applyAlignment="1">
      <alignment horizontal="right" vertical="center" wrapText="1" indent="1" readingOrder="2"/>
    </xf>
    <xf numFmtId="167" fontId="25" fillId="2" borderId="7" xfId="0" applyNumberFormat="1" applyFont="1" applyFill="1" applyBorder="1" applyAlignment="1">
      <alignment horizontal="right" vertical="top" indent="1" readingOrder="2"/>
    </xf>
    <xf numFmtId="167" fontId="18" fillId="2" borderId="0" xfId="0" applyNumberFormat="1" applyFont="1" applyFill="1" applyBorder="1" applyAlignment="1">
      <alignment horizontal="right" vertical="top" indent="1" readingOrder="2"/>
    </xf>
    <xf numFmtId="167" fontId="3" fillId="2" borderId="0" xfId="0" applyNumberFormat="1" applyFont="1" applyFill="1" applyBorder="1" applyAlignment="1">
      <alignment horizontal="right" vertical="top" indent="1" readingOrder="2"/>
    </xf>
    <xf numFmtId="167" fontId="3" fillId="0" borderId="0" xfId="0" applyNumberFormat="1" applyFont="1" applyBorder="1" applyAlignment="1">
      <alignment horizontal="right" vertical="top" indent="1" readingOrder="2"/>
    </xf>
    <xf numFmtId="165" fontId="18" fillId="2" borderId="12" xfId="1" applyNumberFormat="1" applyFont="1" applyFill="1" applyBorder="1" applyAlignment="1">
      <alignment vertical="center"/>
    </xf>
    <xf numFmtId="165" fontId="18" fillId="2" borderId="13" xfId="1" applyNumberFormat="1" applyFont="1" applyFill="1" applyBorder="1" applyAlignment="1">
      <alignment vertical="center"/>
    </xf>
    <xf numFmtId="165" fontId="18" fillId="2" borderId="15" xfId="1" applyNumberFormat="1" applyFont="1" applyFill="1" applyBorder="1" applyAlignment="1">
      <alignment vertical="center"/>
    </xf>
    <xf numFmtId="165" fontId="18" fillId="2" borderId="1" xfId="1" applyNumberFormat="1" applyFont="1" applyFill="1" applyBorder="1" applyAlignment="1">
      <alignment vertical="center"/>
    </xf>
    <xf numFmtId="165" fontId="18" fillId="2" borderId="0" xfId="1" applyNumberFormat="1" applyFont="1" applyFill="1" applyBorder="1" applyAlignment="1">
      <alignment vertical="center"/>
    </xf>
    <xf numFmtId="165" fontId="18" fillId="2" borderId="9" xfId="1" applyNumberFormat="1" applyFont="1" applyFill="1" applyBorder="1" applyAlignment="1">
      <alignment vertical="center"/>
    </xf>
    <xf numFmtId="165" fontId="3" fillId="2" borderId="5" xfId="1" applyNumberFormat="1" applyFont="1" applyFill="1" applyBorder="1" applyAlignment="1">
      <alignment vertical="center"/>
    </xf>
    <xf numFmtId="165" fontId="3" fillId="2" borderId="6" xfId="1" applyNumberFormat="1" applyFont="1" applyFill="1" applyBorder="1" applyAlignment="1">
      <alignment vertical="center"/>
    </xf>
    <xf numFmtId="165" fontId="3" fillId="2" borderId="8" xfId="1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vertical="top" wrapText="1" readingOrder="2"/>
    </xf>
    <xf numFmtId="0" fontId="3" fillId="0" borderId="11" xfId="0" applyFont="1" applyBorder="1" applyAlignment="1">
      <alignment horizontal="center" vertical="top" wrapText="1" readingOrder="2"/>
    </xf>
    <xf numFmtId="164" fontId="3" fillId="0" borderId="13" xfId="1" applyNumberFormat="1" applyFont="1" applyBorder="1" applyAlignment="1">
      <alignment horizontal="right" vertical="top" indent="1" readingOrder="2"/>
    </xf>
    <xf numFmtId="164" fontId="3" fillId="0" borderId="11" xfId="1" applyNumberFormat="1" applyFont="1" applyFill="1" applyBorder="1" applyAlignment="1">
      <alignment horizontal="right" vertical="top" indent="1" readingOrder="2"/>
    </xf>
    <xf numFmtId="164" fontId="3" fillId="0" borderId="14" xfId="1" applyNumberFormat="1" applyFont="1" applyBorder="1" applyAlignment="1">
      <alignment horizontal="right" vertical="top" indent="1" readingOrder="2"/>
    </xf>
    <xf numFmtId="164" fontId="3" fillId="0" borderId="5" xfId="1" applyNumberFormat="1" applyFont="1" applyBorder="1" applyAlignment="1">
      <alignment horizontal="right" vertical="top" indent="1" readingOrder="2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2" borderId="2" xfId="0" applyFill="1" applyBorder="1"/>
    <xf numFmtId="0" fontId="0" fillId="2" borderId="3" xfId="0" applyFill="1" applyBorder="1"/>
    <xf numFmtId="0" fontId="2" fillId="0" borderId="12" xfId="0" applyFont="1" applyBorder="1" applyAlignment="1">
      <alignment horizontal="right" vertical="center" wrapText="1" indent="1" readingOrder="2"/>
    </xf>
    <xf numFmtId="0" fontId="3" fillId="0" borderId="15" xfId="0" applyFont="1" applyBorder="1" applyAlignment="1">
      <alignment horizontal="left" vertical="center" wrapText="1" indent="1" readingOrder="1"/>
    </xf>
    <xf numFmtId="167" fontId="5" fillId="0" borderId="11" xfId="1" applyNumberFormat="1" applyFont="1" applyBorder="1" applyAlignment="1">
      <alignment horizontal="right" vertical="top" indent="1" readingOrder="2"/>
    </xf>
    <xf numFmtId="167" fontId="5" fillId="2" borderId="11" xfId="1" applyNumberFormat="1" applyFont="1" applyFill="1" applyBorder="1" applyAlignment="1">
      <alignment horizontal="right" vertical="top" indent="1" readingOrder="2"/>
    </xf>
    <xf numFmtId="2" fontId="5" fillId="0" borderId="3" xfId="0" applyNumberFormat="1" applyFont="1" applyBorder="1" applyAlignment="1">
      <alignment horizontal="left" vertical="top" wrapText="1" indent="1" readingOrder="1"/>
    </xf>
    <xf numFmtId="167" fontId="0" fillId="0" borderId="0" xfId="0" applyNumberFormat="1"/>
    <xf numFmtId="0" fontId="3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 readingOrder="1"/>
    </xf>
    <xf numFmtId="0" fontId="32" fillId="0" borderId="4" xfId="2" applyFont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0" fontId="39" fillId="0" borderId="13" xfId="0" applyFont="1" applyBorder="1" applyAlignment="1">
      <alignment horizontal="right" vertical="top" readingOrder="2"/>
    </xf>
    <xf numFmtId="0" fontId="39" fillId="0" borderId="13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0" xfId="0"/>
    <xf numFmtId="0" fontId="39" fillId="0" borderId="0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3" fillId="0" borderId="6" xfId="0" applyFont="1" applyBorder="1" applyAlignment="1">
      <alignment horizontal="left" vertical="top" wrapText="1" readingOrder="2"/>
    </xf>
    <xf numFmtId="0" fontId="3" fillId="0" borderId="8" xfId="0" applyFont="1" applyBorder="1" applyAlignment="1">
      <alignment horizontal="left" vertical="top" wrapText="1" readingOrder="2"/>
    </xf>
    <xf numFmtId="164" fontId="19" fillId="2" borderId="5" xfId="0" applyNumberFormat="1" applyFont="1" applyFill="1" applyBorder="1" applyAlignment="1">
      <alignment horizontal="center" vertical="top" readingOrder="2"/>
    </xf>
    <xf numFmtId="164" fontId="19" fillId="2" borderId="6" xfId="0" applyNumberFormat="1" applyFont="1" applyFill="1" applyBorder="1" applyAlignment="1">
      <alignment horizontal="center" vertical="top" readingOrder="2"/>
    </xf>
    <xf numFmtId="164" fontId="19" fillId="2" borderId="8" xfId="0" applyNumberFormat="1" applyFont="1" applyFill="1" applyBorder="1" applyAlignment="1">
      <alignment horizontal="center" vertical="top" readingOrder="2"/>
    </xf>
    <xf numFmtId="0" fontId="3" fillId="0" borderId="5" xfId="0" applyFont="1" applyBorder="1" applyAlignment="1">
      <alignment horizontal="center" vertical="top" readingOrder="2"/>
    </xf>
    <xf numFmtId="0" fontId="3" fillId="0" borderId="6" xfId="0" applyFont="1" applyBorder="1" applyAlignment="1">
      <alignment horizontal="center" vertical="top" readingOrder="2"/>
    </xf>
    <xf numFmtId="0" fontId="3" fillId="0" borderId="8" xfId="0" applyFont="1" applyBorder="1" applyAlignment="1">
      <alignment horizontal="center" vertical="top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164" fontId="19" fillId="2" borderId="5" xfId="0" applyNumberFormat="1" applyFont="1" applyFill="1" applyBorder="1" applyAlignment="1">
      <alignment horizontal="center" vertical="center"/>
    </xf>
    <xf numFmtId="164" fontId="19" fillId="2" borderId="13" xfId="0" applyNumberFormat="1" applyFont="1" applyFill="1" applyBorder="1" applyAlignment="1">
      <alignment horizontal="center" vertical="center"/>
    </xf>
    <xf numFmtId="164" fontId="19" fillId="2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164" fontId="19" fillId="2" borderId="5" xfId="0" applyNumberFormat="1" applyFont="1" applyFill="1" applyBorder="1" applyAlignment="1">
      <alignment horizontal="center" vertical="top"/>
    </xf>
    <xf numFmtId="164" fontId="19" fillId="2" borderId="6" xfId="0" applyNumberFormat="1" applyFont="1" applyFill="1" applyBorder="1" applyAlignment="1">
      <alignment horizontal="center" vertical="top"/>
    </xf>
    <xf numFmtId="164" fontId="19" fillId="2" borderId="8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top" wrapText="1" readingOrder="2"/>
    </xf>
    <xf numFmtId="0" fontId="40" fillId="0" borderId="13" xfId="0" applyFont="1" applyFill="1" applyBorder="1" applyAlignment="1">
      <alignment horizontal="left" vertical="center" wrapText="1" readingOrder="1"/>
    </xf>
    <xf numFmtId="0" fontId="10" fillId="0" borderId="13" xfId="0" applyFont="1" applyFill="1" applyBorder="1" applyAlignment="1">
      <alignment horizontal="left" vertical="center" wrapText="1" readingOrder="1"/>
    </xf>
    <xf numFmtId="0" fontId="39" fillId="0" borderId="0" xfId="0" applyFont="1" applyBorder="1" applyAlignment="1">
      <alignment horizontal="right" vertical="top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left" vertical="top" wrapText="1" readingOrder="2"/>
    </xf>
    <xf numFmtId="0" fontId="2" fillId="0" borderId="8" xfId="0" applyFont="1" applyBorder="1" applyAlignment="1">
      <alignment horizontal="left" vertical="top" wrapText="1" readingOrder="2"/>
    </xf>
    <xf numFmtId="0" fontId="2" fillId="0" borderId="5" xfId="0" applyFont="1" applyBorder="1" applyAlignment="1">
      <alignment horizontal="right" vertical="top" wrapText="1" readingOrder="2"/>
    </xf>
    <xf numFmtId="0" fontId="2" fillId="0" borderId="6" xfId="0" applyFont="1" applyBorder="1" applyAlignment="1">
      <alignment horizontal="right" vertical="top" wrapText="1" readingOrder="2"/>
    </xf>
    <xf numFmtId="0" fontId="36" fillId="0" borderId="0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top" wrapText="1" readingOrder="2"/>
    </xf>
    <xf numFmtId="0" fontId="37" fillId="0" borderId="0" xfId="0" applyFont="1" applyBorder="1" applyAlignment="1">
      <alignment horizontal="center" vertical="top" wrapText="1" readingOrder="1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/>
    </xf>
    <xf numFmtId="0" fontId="14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0" fillId="0" borderId="0" xfId="0" applyFont="1"/>
    <xf numFmtId="0" fontId="1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7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1"/>
    </xf>
    <xf numFmtId="0" fontId="41" fillId="0" borderId="13" xfId="0" applyFont="1" applyFill="1" applyBorder="1" applyAlignment="1">
      <alignment horizontal="left" vertical="top" wrapText="1" readingOrder="1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readingOrder="1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left" vertical="top"/>
    </xf>
    <xf numFmtId="0" fontId="25" fillId="2" borderId="8" xfId="0" applyFont="1" applyFill="1" applyBorder="1" applyAlignment="1">
      <alignment horizontal="left" vertical="top"/>
    </xf>
    <xf numFmtId="0" fontId="3" fillId="0" borderId="12" xfId="0" applyFont="1" applyBorder="1" applyAlignment="1">
      <alignment horizontal="right" vertical="top" wrapText="1" indent="1" readingOrder="2"/>
    </xf>
    <xf numFmtId="0" fontId="3" fillId="0" borderId="13" xfId="0" applyFont="1" applyBorder="1" applyAlignment="1">
      <alignment horizontal="right" vertical="top" wrapText="1" indent="1" readingOrder="2"/>
    </xf>
    <xf numFmtId="0" fontId="3" fillId="0" borderId="15" xfId="0" applyFont="1" applyBorder="1" applyAlignment="1">
      <alignment horizontal="right" vertical="top" wrapText="1" indent="1" readingOrder="2"/>
    </xf>
    <xf numFmtId="165" fontId="3" fillId="0" borderId="14" xfId="1" applyNumberFormat="1" applyFont="1" applyBorder="1" applyAlignment="1">
      <alignment horizontal="right" vertical="top" indent="1" readingOrder="2"/>
    </xf>
    <xf numFmtId="165" fontId="3" fillId="0" borderId="11" xfId="1" applyNumberFormat="1" applyFont="1" applyBorder="1" applyAlignment="1">
      <alignment horizontal="right" vertical="top" indent="1" readingOrder="2"/>
    </xf>
    <xf numFmtId="165" fontId="5" fillId="0" borderId="12" xfId="1" applyNumberFormat="1" applyFont="1" applyBorder="1" applyAlignment="1">
      <alignment horizontal="right" vertical="top" indent="1" readingOrder="2"/>
    </xf>
    <xf numFmtId="165" fontId="5" fillId="0" borderId="13" xfId="1" applyNumberFormat="1" applyFont="1" applyBorder="1" applyAlignment="1">
      <alignment horizontal="right" vertical="top" indent="1" readingOrder="2"/>
    </xf>
    <xf numFmtId="165" fontId="5" fillId="0" borderId="15" xfId="1" applyNumberFormat="1" applyFont="1" applyBorder="1" applyAlignment="1">
      <alignment horizontal="right" vertical="top" indent="1" readingOrder="2"/>
    </xf>
    <xf numFmtId="166" fontId="5" fillId="0" borderId="9" xfId="1" applyNumberFormat="1" applyFont="1" applyBorder="1" applyAlignment="1">
      <alignment horizontal="right" vertical="top" readingOrder="2"/>
    </xf>
    <xf numFmtId="166" fontId="5" fillId="0" borderId="0" xfId="1" applyNumberFormat="1" applyFont="1" applyBorder="1" applyAlignment="1">
      <alignment horizontal="right" vertical="top" readingOrder="2"/>
    </xf>
  </cellXfs>
  <cellStyles count="3">
    <cellStyle name="Comma" xfId="1" builtinId="3"/>
    <cellStyle name="Normal" xfId="0" builtinId="0"/>
    <cellStyle name="Normal_عينة الاسر الكلية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rightToLeft="1" view="pageBreakPreview" topLeftCell="A67" zoomScale="120" zoomScaleNormal="100" zoomScaleSheetLayoutView="120" workbookViewId="0">
      <selection activeCell="D8" sqref="D8"/>
    </sheetView>
  </sheetViews>
  <sheetFormatPr defaultRowHeight="14.25"/>
  <cols>
    <col min="1" max="1" width="15.5" style="259" customWidth="1"/>
    <col min="2" max="2" width="10.625" style="259" customWidth="1"/>
    <col min="3" max="3" width="9.625" style="259" customWidth="1"/>
    <col min="4" max="4" width="8.75" style="259" customWidth="1"/>
    <col min="5" max="6" width="9.625" style="259" customWidth="1"/>
    <col min="7" max="7" width="17.625" style="259" customWidth="1"/>
    <col min="8" max="16384" width="9" style="259"/>
  </cols>
  <sheetData>
    <row r="1" spans="1:13" ht="42" customHeight="1">
      <c r="A1" s="613" t="s">
        <v>503</v>
      </c>
      <c r="B1" s="614"/>
      <c r="C1" s="614"/>
      <c r="D1" s="614"/>
      <c r="E1" s="614"/>
      <c r="F1" s="614"/>
      <c r="G1" s="614"/>
    </row>
    <row r="2" spans="1:13" ht="48.75" customHeight="1">
      <c r="A2" s="604" t="s">
        <v>502</v>
      </c>
      <c r="B2" s="604"/>
      <c r="C2" s="604"/>
      <c r="D2" s="604"/>
      <c r="E2" s="604"/>
      <c r="F2" s="604"/>
      <c r="G2" s="604"/>
    </row>
    <row r="3" spans="1:13" ht="5.0999999999999996" customHeight="1">
      <c r="A3" s="260"/>
      <c r="B3" s="260"/>
      <c r="C3" s="260"/>
      <c r="D3" s="260"/>
      <c r="E3" s="260"/>
      <c r="F3" s="260"/>
      <c r="G3" s="260"/>
    </row>
    <row r="4" spans="1:13" ht="15" customHeight="1">
      <c r="A4" s="605" t="s">
        <v>191</v>
      </c>
      <c r="B4" s="616" t="s">
        <v>476</v>
      </c>
      <c r="C4" s="617"/>
      <c r="D4" s="618" t="s">
        <v>485</v>
      </c>
      <c r="E4" s="618"/>
      <c r="F4" s="619"/>
      <c r="G4" s="610" t="s">
        <v>192</v>
      </c>
      <c r="I4" s="62"/>
      <c r="J4" s="62"/>
      <c r="K4" s="62"/>
      <c r="L4" s="62"/>
      <c r="M4" s="62"/>
    </row>
    <row r="5" spans="1:13" ht="17.25" customHeight="1">
      <c r="A5" s="606"/>
      <c r="B5" s="18" t="s">
        <v>102</v>
      </c>
      <c r="C5" s="18" t="s">
        <v>103</v>
      </c>
      <c r="D5" s="18" t="s">
        <v>38</v>
      </c>
      <c r="E5" s="25" t="s">
        <v>104</v>
      </c>
      <c r="F5" s="168" t="s">
        <v>234</v>
      </c>
      <c r="G5" s="611"/>
      <c r="I5" s="62"/>
    </row>
    <row r="6" spans="1:13" ht="24" customHeight="1">
      <c r="A6" s="607"/>
      <c r="B6" s="63" t="s">
        <v>105</v>
      </c>
      <c r="C6" s="63" t="s">
        <v>106</v>
      </c>
      <c r="D6" s="63" t="s">
        <v>107</v>
      </c>
      <c r="E6" s="64" t="s">
        <v>108</v>
      </c>
      <c r="F6" s="408" t="s">
        <v>407</v>
      </c>
      <c r="G6" s="612"/>
      <c r="H6" s="67"/>
      <c r="I6" s="67"/>
      <c r="J6" s="67"/>
      <c r="K6" s="67"/>
    </row>
    <row r="7" spans="1:13" ht="17.100000000000001" customHeight="1">
      <c r="A7" s="294" t="s">
        <v>194</v>
      </c>
      <c r="B7" s="103">
        <v>19.588532655140774</v>
      </c>
      <c r="C7" s="103">
        <v>26.791662708360608</v>
      </c>
      <c r="D7" s="103">
        <v>0</v>
      </c>
      <c r="E7" s="103">
        <v>6.3571585378943798</v>
      </c>
      <c r="F7" s="237">
        <v>13.2</v>
      </c>
      <c r="G7" s="298" t="s">
        <v>195</v>
      </c>
      <c r="H7" s="67">
        <v>19.588532655140774</v>
      </c>
      <c r="I7" s="67">
        <v>26.791662708360608</v>
      </c>
      <c r="J7" s="67">
        <v>0</v>
      </c>
      <c r="K7" s="67">
        <v>6.3571585378943789</v>
      </c>
    </row>
    <row r="8" spans="1:13" ht="17.100000000000001" customHeight="1">
      <c r="A8" s="294" t="s">
        <v>196</v>
      </c>
      <c r="B8" s="103">
        <v>4.9287602056620354</v>
      </c>
      <c r="C8" s="103">
        <v>4.4809211647309963</v>
      </c>
      <c r="D8" s="103">
        <v>0</v>
      </c>
      <c r="E8" s="103">
        <v>2.3872873021286987</v>
      </c>
      <c r="F8" s="238">
        <v>2.9</v>
      </c>
      <c r="G8" s="298" t="s">
        <v>197</v>
      </c>
      <c r="H8" s="67">
        <v>4.9287602056620354</v>
      </c>
      <c r="I8" s="67">
        <v>4.4809211647309963</v>
      </c>
      <c r="J8" s="67">
        <v>0</v>
      </c>
      <c r="K8" s="67">
        <v>2.3872873021286987</v>
      </c>
    </row>
    <row r="9" spans="1:13" ht="17.100000000000001" customHeight="1">
      <c r="A9" s="294" t="s">
        <v>198</v>
      </c>
      <c r="B9" s="103">
        <v>27.773388974080678</v>
      </c>
      <c r="C9" s="103">
        <v>27.795062807400583</v>
      </c>
      <c r="D9" s="103">
        <v>0</v>
      </c>
      <c r="E9" s="103">
        <v>3.7328915716630839</v>
      </c>
      <c r="F9" s="238">
        <v>14.8</v>
      </c>
      <c r="G9" s="298" t="s">
        <v>199</v>
      </c>
      <c r="H9" s="67">
        <v>27.773388974080675</v>
      </c>
      <c r="I9" s="67">
        <v>27.795062807400583</v>
      </c>
      <c r="J9" s="67">
        <v>0</v>
      </c>
      <c r="K9" s="67">
        <v>3.7328915716630844</v>
      </c>
    </row>
    <row r="10" spans="1:13" ht="17.100000000000001" customHeight="1">
      <c r="A10" s="294" t="s">
        <v>200</v>
      </c>
      <c r="B10" s="103">
        <v>16.976806045509679</v>
      </c>
      <c r="C10" s="103">
        <v>20.118826166473273</v>
      </c>
      <c r="D10" s="103">
        <v>0.96053985055270208</v>
      </c>
      <c r="E10" s="103">
        <v>8.4198118237717221</v>
      </c>
      <c r="F10" s="238">
        <v>11.6</v>
      </c>
      <c r="G10" s="298" t="s">
        <v>201</v>
      </c>
      <c r="H10" s="67">
        <v>16.976806045509679</v>
      </c>
      <c r="I10" s="67">
        <v>20.118826166473273</v>
      </c>
      <c r="J10" s="67">
        <v>0.96053985055270208</v>
      </c>
      <c r="K10" s="67">
        <v>8.4198118237717221</v>
      </c>
    </row>
    <row r="11" spans="1:13" ht="17.100000000000001" customHeight="1">
      <c r="A11" s="294" t="s">
        <v>202</v>
      </c>
      <c r="B11" s="103">
        <v>7.3594561280595041</v>
      </c>
      <c r="C11" s="103">
        <v>12.5191150450077</v>
      </c>
      <c r="D11" s="103">
        <v>4.0999999999999996</v>
      </c>
      <c r="E11" s="103">
        <v>0.47985744450660206</v>
      </c>
      <c r="F11" s="238">
        <v>6.1</v>
      </c>
      <c r="G11" s="299" t="s">
        <v>203</v>
      </c>
      <c r="H11" s="67">
        <v>7.3594561280595032</v>
      </c>
      <c r="I11" s="67">
        <v>12.5191150450077</v>
      </c>
      <c r="J11" s="67">
        <v>4.0865759635435364</v>
      </c>
      <c r="K11" s="67">
        <v>0.47985744450660206</v>
      </c>
    </row>
    <row r="12" spans="1:13" ht="17.100000000000001" customHeight="1">
      <c r="A12" s="294" t="s">
        <v>205</v>
      </c>
      <c r="B12" s="103">
        <v>26.807468844576984</v>
      </c>
      <c r="C12" s="103" t="s">
        <v>372</v>
      </c>
      <c r="D12" s="103">
        <v>0</v>
      </c>
      <c r="E12" s="103">
        <v>2.1587838630362488</v>
      </c>
      <c r="F12" s="238">
        <v>17.600000000000001</v>
      </c>
      <c r="G12" s="299" t="s">
        <v>206</v>
      </c>
      <c r="H12" s="67">
        <v>26.807468844576988</v>
      </c>
      <c r="I12" s="67">
        <v>41.417637345792485</v>
      </c>
      <c r="J12" s="67">
        <v>0</v>
      </c>
      <c r="K12" s="67">
        <v>2.1587838630362488</v>
      </c>
    </row>
    <row r="13" spans="1:13" ht="17.100000000000001" customHeight="1">
      <c r="A13" s="294" t="s">
        <v>207</v>
      </c>
      <c r="B13" s="103">
        <v>10.843427064333341</v>
      </c>
      <c r="C13" s="103">
        <v>13.017189668117974</v>
      </c>
      <c r="D13" s="103">
        <v>0</v>
      </c>
      <c r="E13" s="103">
        <v>8.198680158440693</v>
      </c>
      <c r="F13" s="238">
        <v>8</v>
      </c>
      <c r="G13" s="298" t="s">
        <v>576</v>
      </c>
      <c r="H13" s="67">
        <v>10.843427064333341</v>
      </c>
      <c r="I13" s="67">
        <v>13.017189668117974</v>
      </c>
      <c r="J13" s="67">
        <v>0</v>
      </c>
      <c r="K13" s="67">
        <v>8.198680158440693</v>
      </c>
    </row>
    <row r="14" spans="1:13" ht="17.100000000000001" customHeight="1">
      <c r="A14" s="294" t="s">
        <v>208</v>
      </c>
      <c r="B14" s="103" t="s">
        <v>375</v>
      </c>
      <c r="C14" s="103" t="s">
        <v>374</v>
      </c>
      <c r="D14" s="103">
        <v>0.3</v>
      </c>
      <c r="E14" s="103" t="s">
        <v>373</v>
      </c>
      <c r="F14" s="238">
        <v>29.5</v>
      </c>
      <c r="G14" s="298" t="s">
        <v>577</v>
      </c>
      <c r="H14" s="67">
        <v>41.220954572441435</v>
      </c>
      <c r="I14" s="67">
        <v>47.842447702901431</v>
      </c>
      <c r="J14" s="67">
        <v>0.30784118983578934</v>
      </c>
      <c r="K14" s="67">
        <v>28.594220013614922</v>
      </c>
    </row>
    <row r="15" spans="1:13" ht="17.100000000000001" customHeight="1">
      <c r="A15" s="294" t="s">
        <v>209</v>
      </c>
      <c r="B15" s="103">
        <v>25.498085440178453</v>
      </c>
      <c r="C15" s="103">
        <v>30.596467053017722</v>
      </c>
      <c r="D15" s="103">
        <v>1.6509607359319345</v>
      </c>
      <c r="E15" s="103">
        <v>6.0407735659163304</v>
      </c>
      <c r="F15" s="238">
        <v>15.9</v>
      </c>
      <c r="G15" s="298" t="s">
        <v>210</v>
      </c>
      <c r="H15" s="67">
        <v>25.498085440178453</v>
      </c>
      <c r="I15" s="67">
        <v>30.596467053017722</v>
      </c>
      <c r="J15" s="67">
        <v>1.6509607359319345</v>
      </c>
      <c r="K15" s="67">
        <v>6.0407735659163304</v>
      </c>
    </row>
    <row r="16" spans="1:13" ht="17.100000000000001" customHeight="1">
      <c r="A16" s="294" t="s">
        <v>211</v>
      </c>
      <c r="B16" s="103">
        <v>10.053507612302862</v>
      </c>
      <c r="C16" s="103">
        <v>10.34991366669494</v>
      </c>
      <c r="D16" s="103">
        <v>0</v>
      </c>
      <c r="E16" s="103">
        <v>1.301027695147422</v>
      </c>
      <c r="F16" s="238">
        <v>5.4</v>
      </c>
      <c r="G16" s="298" t="s">
        <v>212</v>
      </c>
      <c r="H16" s="67">
        <v>10.053507612302862</v>
      </c>
      <c r="I16" s="67">
        <v>10.34991366669494</v>
      </c>
      <c r="J16" s="67">
        <v>0</v>
      </c>
      <c r="K16" s="67">
        <v>1.301027695147422</v>
      </c>
    </row>
    <row r="17" spans="1:11" ht="17.100000000000001" customHeight="1">
      <c r="A17" s="294" t="s">
        <v>213</v>
      </c>
      <c r="B17" s="103">
        <v>20.154530324352159</v>
      </c>
      <c r="C17" s="103">
        <v>26.38229882955056</v>
      </c>
      <c r="D17" s="103">
        <v>0</v>
      </c>
      <c r="E17" s="103">
        <v>6.9508626817110475</v>
      </c>
      <c r="F17" s="239">
        <v>13.4</v>
      </c>
      <c r="G17" s="298" t="s">
        <v>214</v>
      </c>
      <c r="H17" s="67">
        <v>20.154530324352159</v>
      </c>
      <c r="I17" s="67">
        <v>26.38229882955056</v>
      </c>
      <c r="J17" s="67">
        <v>0</v>
      </c>
      <c r="K17" s="67">
        <v>6.9508626817110484</v>
      </c>
    </row>
    <row r="18" spans="1:11" ht="17.100000000000001" customHeight="1">
      <c r="A18" s="295" t="s">
        <v>176</v>
      </c>
      <c r="B18" s="110">
        <v>18.399162543496473</v>
      </c>
      <c r="C18" s="110">
        <v>22.246216064638336</v>
      </c>
      <c r="D18" s="110">
        <v>0.56134272890825376</v>
      </c>
      <c r="E18" s="110">
        <v>6.4431728167053199</v>
      </c>
      <c r="F18" s="240">
        <v>11.9</v>
      </c>
      <c r="G18" s="300" t="s">
        <v>578</v>
      </c>
    </row>
    <row r="19" spans="1:11" ht="17.100000000000001" customHeight="1">
      <c r="A19" s="294" t="s">
        <v>215</v>
      </c>
      <c r="B19" s="103">
        <v>35.921400682226931</v>
      </c>
      <c r="C19" s="103">
        <v>46.03534253449066</v>
      </c>
      <c r="D19" s="103">
        <v>2.2999999999999998</v>
      </c>
      <c r="E19" s="103">
        <v>8.1419629668365676</v>
      </c>
      <c r="F19" s="237">
        <v>23.1</v>
      </c>
      <c r="G19" s="298" t="s">
        <v>579</v>
      </c>
      <c r="H19" s="67">
        <v>35.921400682226931</v>
      </c>
      <c r="I19" s="67">
        <v>46.03534253449066</v>
      </c>
      <c r="J19" s="67">
        <v>2.3058988249095829</v>
      </c>
      <c r="K19" s="67">
        <v>8.1419629668365676</v>
      </c>
    </row>
    <row r="20" spans="1:11" ht="17.100000000000001" customHeight="1">
      <c r="A20" s="294" t="s">
        <v>216</v>
      </c>
      <c r="B20" s="103">
        <v>43.427438330157464</v>
      </c>
      <c r="C20" s="103">
        <v>56.596407976772319</v>
      </c>
      <c r="D20" s="103">
        <v>0.21329814115503731</v>
      </c>
      <c r="E20" s="103">
        <v>19.891970690478157</v>
      </c>
      <c r="F20" s="238">
        <v>30</v>
      </c>
      <c r="G20" s="298" t="s">
        <v>217</v>
      </c>
      <c r="H20" s="67">
        <v>43.427438330157464</v>
      </c>
      <c r="I20" s="67">
        <v>56.596407976772326</v>
      </c>
      <c r="J20" s="67">
        <v>0.21329814115503731</v>
      </c>
      <c r="K20" s="67">
        <v>19.891970690478157</v>
      </c>
    </row>
    <row r="21" spans="1:11" ht="17.100000000000001" customHeight="1">
      <c r="A21" s="294" t="s">
        <v>218</v>
      </c>
      <c r="B21" s="103">
        <v>34.398807420481397</v>
      </c>
      <c r="C21" s="103" t="s">
        <v>376</v>
      </c>
      <c r="D21" s="103">
        <v>0.126975626883466</v>
      </c>
      <c r="E21" s="103">
        <v>21.143694079791356</v>
      </c>
      <c r="F21" s="238">
        <v>23.7</v>
      </c>
      <c r="G21" s="298" t="s">
        <v>580</v>
      </c>
      <c r="H21" s="67">
        <v>34.398807420481397</v>
      </c>
      <c r="I21" s="67">
        <v>39.062383195736523</v>
      </c>
      <c r="J21" s="67">
        <v>0.126975626883466</v>
      </c>
      <c r="K21" s="67">
        <v>21.143694079791356</v>
      </c>
    </row>
    <row r="22" spans="1:11" ht="17.100000000000001" customHeight="1">
      <c r="A22" s="294" t="s">
        <v>219</v>
      </c>
      <c r="B22" s="103">
        <v>19.688759686096287</v>
      </c>
      <c r="C22" s="103">
        <v>27.362982537868465</v>
      </c>
      <c r="D22" s="103">
        <v>0</v>
      </c>
      <c r="E22" s="103">
        <v>3.651985031916142</v>
      </c>
      <c r="F22" s="238">
        <v>12.7</v>
      </c>
      <c r="G22" s="298" t="s">
        <v>581</v>
      </c>
      <c r="H22" s="67">
        <v>19.688759686096287</v>
      </c>
      <c r="I22" s="67">
        <v>27.362982537868461</v>
      </c>
      <c r="J22" s="67">
        <v>0</v>
      </c>
      <c r="K22" s="67">
        <v>3.651985031916142</v>
      </c>
    </row>
    <row r="23" spans="1:11" ht="17.100000000000001" customHeight="1">
      <c r="A23" s="296" t="s">
        <v>220</v>
      </c>
      <c r="B23" s="103">
        <v>28.491843146902845</v>
      </c>
      <c r="C23" s="103">
        <v>29.887501826263765</v>
      </c>
      <c r="D23" s="103">
        <v>4.7</v>
      </c>
      <c r="E23" s="103">
        <v>5.8469312058336085</v>
      </c>
      <c r="F23" s="239">
        <v>17.2</v>
      </c>
      <c r="G23" s="301" t="s">
        <v>221</v>
      </c>
      <c r="H23" s="67">
        <v>28.491843146902845</v>
      </c>
      <c r="I23" s="67">
        <v>29.887501826263762</v>
      </c>
      <c r="J23" s="67">
        <v>4.6987561358116174</v>
      </c>
      <c r="K23" s="67">
        <v>5.8469312058336085</v>
      </c>
    </row>
    <row r="24" spans="1:11" ht="17.100000000000001" customHeight="1">
      <c r="A24" s="297" t="s">
        <v>0</v>
      </c>
      <c r="B24" s="104">
        <v>35.166402433870573</v>
      </c>
      <c r="C24" s="104">
        <v>43.832392723249328</v>
      </c>
      <c r="D24" s="104">
        <v>0.92665547516920799</v>
      </c>
      <c r="E24" s="104">
        <v>14.656396898879757</v>
      </c>
      <c r="F24" s="240">
        <v>23.6</v>
      </c>
      <c r="G24" s="300" t="s">
        <v>70</v>
      </c>
    </row>
    <row r="25" spans="1:11" ht="17.100000000000001" customHeight="1">
      <c r="A25" s="293" t="s">
        <v>116</v>
      </c>
      <c r="B25" s="106">
        <v>24.45860800048241</v>
      </c>
      <c r="C25" s="104">
        <v>30.047157718893928</v>
      </c>
      <c r="D25" s="104">
        <v>0.69341863431435768</v>
      </c>
      <c r="E25" s="104">
        <v>9.4113168688763942</v>
      </c>
      <c r="F25" s="240">
        <v>16.2</v>
      </c>
      <c r="G25" s="302" t="s">
        <v>582</v>
      </c>
    </row>
    <row r="26" spans="1:11" s="286" customFormat="1" ht="17.100000000000001" customHeight="1">
      <c r="A26" s="608" t="s">
        <v>421</v>
      </c>
      <c r="B26" s="608"/>
      <c r="C26" s="608"/>
      <c r="D26" s="609" t="s">
        <v>420</v>
      </c>
      <c r="E26" s="609"/>
      <c r="F26" s="609"/>
      <c r="G26" s="609"/>
    </row>
    <row r="27" spans="1:11" ht="42.75" customHeight="1">
      <c r="A27" s="613" t="s">
        <v>504</v>
      </c>
      <c r="B27" s="614"/>
      <c r="C27" s="614"/>
      <c r="D27" s="614"/>
      <c r="E27" s="614"/>
      <c r="F27" s="614"/>
      <c r="G27" s="614"/>
    </row>
    <row r="28" spans="1:11" ht="46.5" customHeight="1">
      <c r="A28" s="604" t="s">
        <v>505</v>
      </c>
      <c r="B28" s="604"/>
      <c r="C28" s="604"/>
      <c r="D28" s="604"/>
      <c r="E28" s="604"/>
      <c r="F28" s="604"/>
      <c r="G28" s="604"/>
    </row>
    <row r="29" spans="1:11" ht="5.0999999999999996" customHeight="1"/>
    <row r="30" spans="1:11" ht="15" customHeight="1">
      <c r="A30" s="605" t="s">
        <v>191</v>
      </c>
      <c r="B30" s="616" t="s">
        <v>476</v>
      </c>
      <c r="C30" s="617"/>
      <c r="D30" s="618" t="s">
        <v>485</v>
      </c>
      <c r="E30" s="618"/>
      <c r="F30" s="619"/>
      <c r="G30" s="610" t="s">
        <v>192</v>
      </c>
      <c r="I30" s="448"/>
    </row>
    <row r="31" spans="1:11" ht="20.25">
      <c r="A31" s="606"/>
      <c r="B31" s="18" t="s">
        <v>102</v>
      </c>
      <c r="C31" s="18" t="s">
        <v>103</v>
      </c>
      <c r="D31" s="18" t="s">
        <v>38</v>
      </c>
      <c r="E31" s="25" t="s">
        <v>104</v>
      </c>
      <c r="F31" s="168" t="s">
        <v>234</v>
      </c>
      <c r="G31" s="611"/>
    </row>
    <row r="32" spans="1:11" ht="24">
      <c r="A32" s="607"/>
      <c r="B32" s="63" t="s">
        <v>481</v>
      </c>
      <c r="C32" s="63" t="s">
        <v>482</v>
      </c>
      <c r="D32" s="63" t="s">
        <v>483</v>
      </c>
      <c r="E32" s="64" t="s">
        <v>484</v>
      </c>
      <c r="F32" s="408" t="s">
        <v>407</v>
      </c>
      <c r="G32" s="612"/>
    </row>
    <row r="33" spans="1:11" ht="17.100000000000001" customHeight="1">
      <c r="A33" s="303" t="s">
        <v>194</v>
      </c>
      <c r="B33" s="261">
        <v>27.147275556710703</v>
      </c>
      <c r="C33" s="262">
        <v>27.690374649676439</v>
      </c>
      <c r="D33" s="262">
        <v>0</v>
      </c>
      <c r="E33" s="263">
        <v>8.0506680621744469</v>
      </c>
      <c r="F33" s="249">
        <v>15.7</v>
      </c>
      <c r="G33" s="298" t="s">
        <v>195</v>
      </c>
      <c r="H33" s="67">
        <v>27.147275556710703</v>
      </c>
      <c r="I33" s="67">
        <v>27.690374649676443</v>
      </c>
      <c r="J33" s="67">
        <v>0</v>
      </c>
      <c r="K33" s="67">
        <v>8.0506680621744469</v>
      </c>
    </row>
    <row r="34" spans="1:11" ht="17.100000000000001" customHeight="1">
      <c r="A34" s="303" t="s">
        <v>196</v>
      </c>
      <c r="B34" s="264" t="s">
        <v>408</v>
      </c>
      <c r="C34" s="265" t="s">
        <v>409</v>
      </c>
      <c r="D34" s="265">
        <v>0</v>
      </c>
      <c r="E34" s="266" t="s">
        <v>410</v>
      </c>
      <c r="F34" s="250">
        <v>1.4</v>
      </c>
      <c r="G34" s="298" t="s">
        <v>197</v>
      </c>
      <c r="H34" s="67">
        <v>3.3773222746738529</v>
      </c>
      <c r="I34" s="67">
        <v>2.3326210499367828</v>
      </c>
      <c r="J34" s="67">
        <v>0</v>
      </c>
      <c r="K34" s="67">
        <v>0</v>
      </c>
    </row>
    <row r="35" spans="1:11" ht="17.100000000000001" customHeight="1">
      <c r="A35" s="303" t="s">
        <v>198</v>
      </c>
      <c r="B35" s="264">
        <v>6.7848512928840803</v>
      </c>
      <c r="C35" s="265">
        <v>11.62392953601343</v>
      </c>
      <c r="D35" s="265">
        <v>0</v>
      </c>
      <c r="E35" s="266">
        <v>0.82365005504092748</v>
      </c>
      <c r="F35" s="250">
        <v>4.8</v>
      </c>
      <c r="G35" s="298" t="s">
        <v>199</v>
      </c>
      <c r="H35" s="67">
        <v>6.7848512928840812</v>
      </c>
      <c r="I35" s="67">
        <v>11.62392953601343</v>
      </c>
      <c r="J35" s="67">
        <v>0</v>
      </c>
      <c r="K35" s="67">
        <v>0.82365005504092748</v>
      </c>
    </row>
    <row r="36" spans="1:11" ht="17.100000000000001" customHeight="1">
      <c r="A36" s="303" t="s">
        <v>200</v>
      </c>
      <c r="B36" s="264">
        <v>18.672901047025352</v>
      </c>
      <c r="C36" s="265">
        <v>21.903826975846002</v>
      </c>
      <c r="D36" s="265">
        <v>0</v>
      </c>
      <c r="E36" s="266">
        <v>3.0964122345011056</v>
      </c>
      <c r="F36" s="250">
        <v>10.9</v>
      </c>
      <c r="G36" s="298" t="s">
        <v>201</v>
      </c>
      <c r="H36" s="67">
        <v>18.672901047025352</v>
      </c>
      <c r="I36" s="67">
        <v>21.903826975846002</v>
      </c>
      <c r="J36" s="67">
        <v>0</v>
      </c>
      <c r="K36" s="67">
        <v>3.0964122345011056</v>
      </c>
    </row>
    <row r="37" spans="1:11" ht="17.100000000000001" customHeight="1">
      <c r="A37" s="303" t="s">
        <v>202</v>
      </c>
      <c r="B37" s="264">
        <v>8.3428160431312115</v>
      </c>
      <c r="C37" s="265">
        <v>13.59438367417191</v>
      </c>
      <c r="D37" s="265">
        <v>6.4</v>
      </c>
      <c r="E37" s="266">
        <v>0.74888457795384411</v>
      </c>
      <c r="F37" s="250">
        <v>7.3</v>
      </c>
      <c r="G37" s="299" t="s">
        <v>203</v>
      </c>
      <c r="H37" s="67">
        <v>8.3428160431312115</v>
      </c>
      <c r="I37" s="67">
        <v>13.594383674171908</v>
      </c>
      <c r="J37" s="67">
        <v>6.3776726833556898</v>
      </c>
      <c r="K37" s="67">
        <v>0.74888457795384411</v>
      </c>
    </row>
    <row r="38" spans="1:11" ht="17.100000000000001" customHeight="1">
      <c r="A38" s="303" t="s">
        <v>205</v>
      </c>
      <c r="B38" s="264" t="s">
        <v>384</v>
      </c>
      <c r="C38" s="265" t="s">
        <v>411</v>
      </c>
      <c r="D38" s="265">
        <v>0</v>
      </c>
      <c r="E38" s="266" t="s">
        <v>412</v>
      </c>
      <c r="F38" s="250">
        <v>18.600000000000001</v>
      </c>
      <c r="G38" s="299" t="s">
        <v>206</v>
      </c>
      <c r="H38" s="67">
        <v>31.094971616812074</v>
      </c>
      <c r="I38" s="67">
        <v>42.09330025652249</v>
      </c>
      <c r="J38" s="67">
        <v>0</v>
      </c>
      <c r="K38" s="67">
        <v>1.0693013942944867</v>
      </c>
    </row>
    <row r="39" spans="1:11" ht="17.100000000000001" customHeight="1">
      <c r="A39" s="303" t="s">
        <v>207</v>
      </c>
      <c r="B39" s="264">
        <v>5.9938744175419885</v>
      </c>
      <c r="C39" s="265">
        <v>4.8852385394152149</v>
      </c>
      <c r="D39" s="265">
        <v>0</v>
      </c>
      <c r="E39" s="266">
        <v>3.8780078257468351</v>
      </c>
      <c r="F39" s="250">
        <v>3.7</v>
      </c>
      <c r="G39" s="298" t="s">
        <v>576</v>
      </c>
      <c r="H39" s="67">
        <v>5.9938744175419885</v>
      </c>
      <c r="I39" s="67">
        <v>4.8852385394152149</v>
      </c>
      <c r="J39" s="67">
        <v>0</v>
      </c>
      <c r="K39" s="67">
        <v>3.8780078257468347</v>
      </c>
    </row>
    <row r="40" spans="1:11" ht="17.100000000000001" customHeight="1">
      <c r="A40" s="303" t="s">
        <v>208</v>
      </c>
      <c r="B40" s="264" t="s">
        <v>413</v>
      </c>
      <c r="C40" s="265" t="s">
        <v>414</v>
      </c>
      <c r="D40" s="265">
        <v>0</v>
      </c>
      <c r="E40" s="266" t="s">
        <v>415</v>
      </c>
      <c r="F40" s="250">
        <v>36.6</v>
      </c>
      <c r="G40" s="298" t="s">
        <v>577</v>
      </c>
      <c r="H40" s="67">
        <v>51.739009467703177</v>
      </c>
      <c r="I40" s="67">
        <v>63.060964477461546</v>
      </c>
      <c r="J40" s="67">
        <v>0</v>
      </c>
      <c r="K40" s="67">
        <v>31.536257285895665</v>
      </c>
    </row>
    <row r="41" spans="1:11" ht="17.100000000000001" customHeight="1">
      <c r="A41" s="303" t="s">
        <v>209</v>
      </c>
      <c r="B41" s="264">
        <v>30.9482566290603</v>
      </c>
      <c r="C41" s="265">
        <v>37.630221197003131</v>
      </c>
      <c r="D41" s="265">
        <v>2.1</v>
      </c>
      <c r="E41" s="266">
        <v>6.7505013879121289</v>
      </c>
      <c r="F41" s="250">
        <v>19.399999999999999</v>
      </c>
      <c r="G41" s="298" t="s">
        <v>210</v>
      </c>
      <c r="H41" s="67">
        <v>30.9482566290603</v>
      </c>
      <c r="I41" s="67">
        <v>37.630221197003131</v>
      </c>
      <c r="J41" s="67">
        <v>2.1396371086460815</v>
      </c>
      <c r="K41" s="67">
        <v>6.7505013879121289</v>
      </c>
    </row>
    <row r="42" spans="1:11" ht="17.100000000000001" customHeight="1">
      <c r="A42" s="303" t="s">
        <v>211</v>
      </c>
      <c r="B42" s="264">
        <v>14.790703159668626</v>
      </c>
      <c r="C42" s="265">
        <v>14.538446270170931</v>
      </c>
      <c r="D42" s="265">
        <v>0</v>
      </c>
      <c r="E42" s="266">
        <v>1.2269202667864341</v>
      </c>
      <c r="F42" s="250">
        <v>7.6</v>
      </c>
      <c r="G42" s="298" t="s">
        <v>212</v>
      </c>
      <c r="H42" s="67">
        <v>14.790703159668626</v>
      </c>
      <c r="I42" s="67">
        <v>14.538446270170931</v>
      </c>
      <c r="J42" s="67">
        <v>0</v>
      </c>
      <c r="K42" s="67">
        <v>1.2269202667864341</v>
      </c>
    </row>
    <row r="43" spans="1:11" ht="17.100000000000001" customHeight="1">
      <c r="A43" s="303" t="s">
        <v>213</v>
      </c>
      <c r="B43" s="267">
        <v>21.380382040672171</v>
      </c>
      <c r="C43" s="268">
        <v>31.574052118066291</v>
      </c>
      <c r="D43" s="268">
        <v>0</v>
      </c>
      <c r="E43" s="269">
        <v>7.0028708684542549</v>
      </c>
      <c r="F43" s="251">
        <v>15</v>
      </c>
      <c r="G43" s="298" t="s">
        <v>214</v>
      </c>
      <c r="H43" s="67">
        <v>21.380382040672171</v>
      </c>
      <c r="I43" s="67">
        <v>31.574052118066291</v>
      </c>
      <c r="J43" s="67">
        <v>0</v>
      </c>
      <c r="K43" s="67">
        <v>7.002870868454254</v>
      </c>
    </row>
    <row r="44" spans="1:11" ht="17.100000000000001" customHeight="1">
      <c r="A44" s="293" t="s">
        <v>176</v>
      </c>
      <c r="B44" s="107">
        <v>19.498358501403061</v>
      </c>
      <c r="C44" s="108">
        <v>24.005211904779671</v>
      </c>
      <c r="D44" s="108">
        <v>0.6828295231918633</v>
      </c>
      <c r="E44" s="109">
        <v>5.3137551734703496</v>
      </c>
      <c r="F44" s="240">
        <v>12.4</v>
      </c>
      <c r="G44" s="300" t="s">
        <v>578</v>
      </c>
    </row>
    <row r="45" spans="1:11" ht="17.100000000000001" customHeight="1">
      <c r="A45" s="304" t="s">
        <v>215</v>
      </c>
      <c r="B45" s="103">
        <v>42.502845806372768</v>
      </c>
      <c r="C45" s="103">
        <v>56.258725484945771</v>
      </c>
      <c r="D45" s="103">
        <v>0</v>
      </c>
      <c r="E45" s="103">
        <v>5.1284794152303812</v>
      </c>
      <c r="F45" s="237">
        <v>26</v>
      </c>
      <c r="G45" s="298" t="s">
        <v>579</v>
      </c>
      <c r="H45" s="67">
        <v>42.502845806372768</v>
      </c>
      <c r="I45" s="67">
        <v>56.258725484945771</v>
      </c>
      <c r="J45" s="67">
        <v>0</v>
      </c>
      <c r="K45" s="67">
        <v>5.1284794152303812</v>
      </c>
    </row>
    <row r="46" spans="1:11" ht="17.100000000000001" customHeight="1">
      <c r="A46" s="294" t="s">
        <v>216</v>
      </c>
      <c r="B46" s="103">
        <v>51.374286508091664</v>
      </c>
      <c r="C46" s="103" t="s">
        <v>385</v>
      </c>
      <c r="D46" s="103">
        <v>0.37456843161987807</v>
      </c>
      <c r="E46" s="103">
        <v>23.043916336049868</v>
      </c>
      <c r="F46" s="238">
        <v>30.4</v>
      </c>
      <c r="G46" s="298" t="s">
        <v>217</v>
      </c>
      <c r="H46" s="67">
        <v>51.374286508091657</v>
      </c>
      <c r="I46" s="67">
        <v>46.766350322600751</v>
      </c>
      <c r="J46" s="67">
        <v>0.37456843161987807</v>
      </c>
      <c r="K46" s="67">
        <v>23.043916336049868</v>
      </c>
    </row>
    <row r="47" spans="1:11" ht="17.100000000000001" customHeight="1">
      <c r="A47" s="294" t="s">
        <v>218</v>
      </c>
      <c r="B47" s="103">
        <v>23.135589221854978</v>
      </c>
      <c r="C47" s="103">
        <v>34.568704661943535</v>
      </c>
      <c r="D47" s="103">
        <v>0.22020022711996617</v>
      </c>
      <c r="E47" s="103">
        <v>6.8621403653072681</v>
      </c>
      <c r="F47" s="238">
        <v>16.2</v>
      </c>
      <c r="G47" s="298" t="s">
        <v>580</v>
      </c>
      <c r="H47" s="67">
        <v>23.135589221854978</v>
      </c>
      <c r="I47" s="67">
        <v>34.568704661943535</v>
      </c>
      <c r="J47" s="67">
        <v>0.2202002271199662</v>
      </c>
      <c r="K47" s="67">
        <v>6.8621403653072672</v>
      </c>
    </row>
    <row r="48" spans="1:11" ht="17.100000000000001" customHeight="1">
      <c r="A48" s="294" t="s">
        <v>219</v>
      </c>
      <c r="B48" s="103">
        <v>15.964966376315486</v>
      </c>
      <c r="C48" s="103">
        <v>24.974776298924102</v>
      </c>
      <c r="D48" s="103">
        <v>0</v>
      </c>
      <c r="E48" s="103">
        <v>3.2898053102963627</v>
      </c>
      <c r="F48" s="238">
        <v>11.1</v>
      </c>
      <c r="G48" s="298" t="s">
        <v>581</v>
      </c>
      <c r="H48" s="67">
        <v>15.964966376315488</v>
      </c>
      <c r="I48" s="67">
        <v>24.974776298924102</v>
      </c>
      <c r="J48" s="67">
        <v>0</v>
      </c>
      <c r="K48" s="67">
        <v>3.2898053102963627</v>
      </c>
    </row>
    <row r="49" spans="1:15" ht="17.100000000000001" customHeight="1">
      <c r="A49" s="296" t="s">
        <v>220</v>
      </c>
      <c r="B49" s="103">
        <v>23.969279945656623</v>
      </c>
      <c r="C49" s="103">
        <v>24.45221233153033</v>
      </c>
      <c r="D49" s="103">
        <v>5.8</v>
      </c>
      <c r="E49" s="103">
        <v>3.7455508928821106</v>
      </c>
      <c r="F49" s="239">
        <v>14.5</v>
      </c>
      <c r="G49" s="301" t="s">
        <v>221</v>
      </c>
      <c r="H49" s="67">
        <v>23.969279945656623</v>
      </c>
      <c r="I49" s="67">
        <v>24.45221233153033</v>
      </c>
      <c r="J49" s="67">
        <v>5.7751118118680864</v>
      </c>
      <c r="K49" s="67">
        <v>3.7455508928821111</v>
      </c>
    </row>
    <row r="50" spans="1:15" ht="17.100000000000001" customHeight="1">
      <c r="A50" s="305" t="s">
        <v>0</v>
      </c>
      <c r="B50" s="106">
        <v>35.254130650854385</v>
      </c>
      <c r="C50" s="104">
        <v>39.742505101312418</v>
      </c>
      <c r="D50" s="104">
        <v>0.96525139434018092</v>
      </c>
      <c r="E50" s="105">
        <v>11.324806679982837</v>
      </c>
      <c r="F50" s="240">
        <v>21.8</v>
      </c>
      <c r="G50" s="300" t="s">
        <v>70</v>
      </c>
      <c r="H50" s="67"/>
      <c r="I50" s="67"/>
      <c r="J50" s="67"/>
      <c r="K50" s="67"/>
    </row>
    <row r="51" spans="1:15" ht="17.100000000000001" customHeight="1">
      <c r="A51" s="295" t="s">
        <v>116</v>
      </c>
      <c r="B51" s="106">
        <v>25.644600974335166</v>
      </c>
      <c r="C51" s="104">
        <v>30.144245836981046</v>
      </c>
      <c r="D51" s="104">
        <v>0.7930877883721974</v>
      </c>
      <c r="E51" s="105">
        <v>7.6586342264208582</v>
      </c>
      <c r="F51" s="240">
        <v>16.100000000000001</v>
      </c>
      <c r="G51" s="302" t="s">
        <v>582</v>
      </c>
      <c r="H51" s="67"/>
      <c r="I51" s="67"/>
      <c r="J51" s="67"/>
      <c r="K51" s="67"/>
    </row>
    <row r="52" spans="1:15" s="286" customFormat="1" ht="17.100000000000001" customHeight="1">
      <c r="A52" s="608" t="s">
        <v>421</v>
      </c>
      <c r="B52" s="608"/>
      <c r="C52" s="608"/>
      <c r="D52" s="609" t="s">
        <v>420</v>
      </c>
      <c r="E52" s="609"/>
      <c r="F52" s="609"/>
      <c r="G52" s="609"/>
    </row>
    <row r="53" spans="1:15" ht="42.75" customHeight="1">
      <c r="A53" s="613" t="s">
        <v>507</v>
      </c>
      <c r="B53" s="614"/>
      <c r="C53" s="614"/>
      <c r="D53" s="614"/>
      <c r="E53" s="614"/>
      <c r="F53" s="614"/>
      <c r="G53" s="614"/>
    </row>
    <row r="54" spans="1:15" ht="45" customHeight="1">
      <c r="A54" s="604" t="s">
        <v>506</v>
      </c>
      <c r="B54" s="604"/>
      <c r="C54" s="604"/>
      <c r="D54" s="604"/>
      <c r="E54" s="604"/>
      <c r="F54" s="604"/>
      <c r="G54" s="604"/>
    </row>
    <row r="55" spans="1:15" ht="5.0999999999999996" customHeight="1">
      <c r="A55" s="260"/>
      <c r="B55" s="260"/>
      <c r="C55" s="260"/>
      <c r="D55" s="260"/>
      <c r="E55" s="260"/>
      <c r="F55" s="260"/>
      <c r="G55" s="260"/>
    </row>
    <row r="56" spans="1:15" ht="15.75" customHeight="1">
      <c r="A56" s="605" t="s">
        <v>191</v>
      </c>
      <c r="B56" s="616" t="s">
        <v>476</v>
      </c>
      <c r="C56" s="617"/>
      <c r="D56" s="618" t="s">
        <v>485</v>
      </c>
      <c r="E56" s="618"/>
      <c r="F56" s="618"/>
      <c r="G56" s="610" t="s">
        <v>192</v>
      </c>
    </row>
    <row r="57" spans="1:15" ht="15" customHeight="1">
      <c r="A57" s="606"/>
      <c r="B57" s="18" t="s">
        <v>102</v>
      </c>
      <c r="C57" s="18" t="s">
        <v>103</v>
      </c>
      <c r="D57" s="18" t="s">
        <v>38</v>
      </c>
      <c r="E57" s="25" t="s">
        <v>104</v>
      </c>
      <c r="F57" s="584" t="s">
        <v>234</v>
      </c>
      <c r="G57" s="611"/>
    </row>
    <row r="58" spans="1:15" ht="24">
      <c r="A58" s="607"/>
      <c r="B58" s="20" t="s">
        <v>481</v>
      </c>
      <c r="C58" s="20" t="s">
        <v>482</v>
      </c>
      <c r="D58" s="20" t="s">
        <v>483</v>
      </c>
      <c r="E58" s="69" t="s">
        <v>484</v>
      </c>
      <c r="F58" s="585" t="s">
        <v>407</v>
      </c>
      <c r="G58" s="612"/>
    </row>
    <row r="59" spans="1:15" ht="17.100000000000001" customHeight="1">
      <c r="A59" s="303" t="s">
        <v>194</v>
      </c>
      <c r="B59" s="270">
        <v>11.20981152235067</v>
      </c>
      <c r="C59" s="271">
        <v>25.795457805898614</v>
      </c>
      <c r="D59" s="272">
        <v>0</v>
      </c>
      <c r="E59" s="273">
        <v>4.4799358006691721</v>
      </c>
      <c r="F59" s="586">
        <v>10.4</v>
      </c>
      <c r="G59" s="298" t="s">
        <v>195</v>
      </c>
      <c r="H59" s="67">
        <v>11.20981152235067</v>
      </c>
      <c r="I59" s="67">
        <v>25.795457805898614</v>
      </c>
      <c r="J59" s="67">
        <v>0</v>
      </c>
      <c r="K59" s="67">
        <v>4.4799358006691721</v>
      </c>
      <c r="L59" s="41"/>
      <c r="M59" s="41"/>
      <c r="N59" s="41"/>
      <c r="O59" s="41"/>
    </row>
    <row r="60" spans="1:15" ht="17.100000000000001" customHeight="1">
      <c r="A60" s="303" t="s">
        <v>196</v>
      </c>
      <c r="B60" s="274" t="s">
        <v>416</v>
      </c>
      <c r="C60" s="275" t="s">
        <v>416</v>
      </c>
      <c r="D60" s="275">
        <v>0</v>
      </c>
      <c r="E60" s="276" t="s">
        <v>417</v>
      </c>
      <c r="F60" s="285">
        <v>3.9</v>
      </c>
      <c r="G60" s="298" t="s">
        <v>197</v>
      </c>
      <c r="H60" s="509">
        <v>5.9278613405629006</v>
      </c>
      <c r="I60" s="509">
        <v>5.8643919694130986</v>
      </c>
      <c r="J60" s="509">
        <v>0</v>
      </c>
      <c r="K60" s="509">
        <v>3.9246620209303686</v>
      </c>
      <c r="L60" s="41"/>
      <c r="M60" s="41"/>
      <c r="N60" s="41"/>
      <c r="O60" s="41"/>
    </row>
    <row r="61" spans="1:15" ht="17.100000000000001" customHeight="1">
      <c r="A61" s="303" t="s">
        <v>198</v>
      </c>
      <c r="B61" s="277">
        <v>54.023664894406878</v>
      </c>
      <c r="C61" s="278" t="s">
        <v>382</v>
      </c>
      <c r="D61" s="275">
        <v>0</v>
      </c>
      <c r="E61" s="279">
        <v>7.3714677168996063</v>
      </c>
      <c r="F61" s="285">
        <v>27.4</v>
      </c>
      <c r="G61" s="298" t="s">
        <v>630</v>
      </c>
      <c r="H61" s="509">
        <v>54.023664894406878</v>
      </c>
      <c r="I61" s="509">
        <v>48.020231266782218</v>
      </c>
      <c r="J61" s="509">
        <v>0</v>
      </c>
      <c r="K61" s="509">
        <v>7.3714677168996063</v>
      </c>
      <c r="L61" s="41"/>
      <c r="M61" s="41"/>
      <c r="N61" s="41"/>
      <c r="O61" s="41"/>
    </row>
    <row r="62" spans="1:15" ht="17.100000000000001" customHeight="1">
      <c r="A62" s="303" t="s">
        <v>200</v>
      </c>
      <c r="B62" s="277">
        <v>15.995201830726034</v>
      </c>
      <c r="C62" s="278">
        <v>19.08576827979433</v>
      </c>
      <c r="D62" s="278">
        <v>1.5164461912515619</v>
      </c>
      <c r="E62" s="279">
        <v>11.500695541450311</v>
      </c>
      <c r="F62" s="285">
        <v>12</v>
      </c>
      <c r="G62" s="298" t="s">
        <v>201</v>
      </c>
      <c r="H62" s="509">
        <v>15.995201830726034</v>
      </c>
      <c r="I62" s="509">
        <v>19.08576827979433</v>
      </c>
      <c r="J62" s="509">
        <v>1.5164461912515619</v>
      </c>
      <c r="K62" s="509">
        <v>11.500695541450311</v>
      </c>
      <c r="L62" s="41"/>
      <c r="M62" s="41"/>
      <c r="N62" s="41"/>
      <c r="O62" s="41"/>
    </row>
    <row r="63" spans="1:15" ht="17.100000000000001" customHeight="1">
      <c r="A63" s="303" t="s">
        <v>202</v>
      </c>
      <c r="B63" s="277">
        <v>5.6054599053362058</v>
      </c>
      <c r="C63" s="278">
        <v>10.60118338533724</v>
      </c>
      <c r="D63" s="275">
        <v>0</v>
      </c>
      <c r="E63" s="276">
        <v>0</v>
      </c>
      <c r="F63" s="285">
        <v>4.0999999999999996</v>
      </c>
      <c r="G63" s="299" t="s">
        <v>203</v>
      </c>
      <c r="H63" s="509">
        <v>5.6054599053362058</v>
      </c>
      <c r="I63" s="509">
        <v>10.60118338533724</v>
      </c>
      <c r="J63" s="509">
        <v>0</v>
      </c>
      <c r="K63" s="509">
        <v>0</v>
      </c>
      <c r="L63" s="41"/>
      <c r="M63" s="41"/>
      <c r="N63" s="41"/>
      <c r="O63" s="41"/>
    </row>
    <row r="64" spans="1:15" ht="17.100000000000001" customHeight="1">
      <c r="A64" s="303" t="s">
        <v>205</v>
      </c>
      <c r="B64" s="277">
        <v>14.399563652295605</v>
      </c>
      <c r="C64" s="275" t="s">
        <v>418</v>
      </c>
      <c r="D64" s="275">
        <v>0</v>
      </c>
      <c r="E64" s="276" t="s">
        <v>419</v>
      </c>
      <c r="F64" s="285">
        <v>14.8</v>
      </c>
      <c r="G64" s="299" t="s">
        <v>206</v>
      </c>
      <c r="H64" s="509">
        <v>14.399563652295605</v>
      </c>
      <c r="I64" s="509">
        <v>39.462289026820144</v>
      </c>
      <c r="J64" s="509">
        <v>0</v>
      </c>
      <c r="K64" s="509">
        <v>5.311713644992599</v>
      </c>
      <c r="L64" s="41"/>
      <c r="M64" s="41"/>
      <c r="N64" s="41"/>
      <c r="O64" s="41"/>
    </row>
    <row r="65" spans="1:15" ht="17.100000000000001" customHeight="1">
      <c r="A65" s="303" t="s">
        <v>207</v>
      </c>
      <c r="B65" s="277">
        <v>16.957608424157719</v>
      </c>
      <c r="C65" s="278">
        <v>23.269727918839727</v>
      </c>
      <c r="D65" s="275">
        <v>0</v>
      </c>
      <c r="E65" s="279">
        <v>13.646063899277996</v>
      </c>
      <c r="F65" s="285">
        <v>13.5</v>
      </c>
      <c r="G65" s="298" t="s">
        <v>576</v>
      </c>
      <c r="H65" s="509">
        <v>16.957608424157719</v>
      </c>
      <c r="I65" s="509">
        <v>23.269727918839727</v>
      </c>
      <c r="J65" s="509">
        <v>0</v>
      </c>
      <c r="K65" s="509">
        <v>13.646063899277996</v>
      </c>
      <c r="L65" s="41"/>
      <c r="M65" s="41"/>
      <c r="N65" s="41"/>
      <c r="O65" s="41"/>
    </row>
    <row r="66" spans="1:15" ht="17.100000000000001" customHeight="1">
      <c r="A66" s="303" t="s">
        <v>208</v>
      </c>
      <c r="B66" s="277" t="s">
        <v>381</v>
      </c>
      <c r="C66" s="278" t="s">
        <v>381</v>
      </c>
      <c r="D66" s="278">
        <v>0.7</v>
      </c>
      <c r="E66" s="279" t="s">
        <v>378</v>
      </c>
      <c r="F66" s="285">
        <v>19.5</v>
      </c>
      <c r="G66" s="298" t="s">
        <v>577</v>
      </c>
      <c r="H66" s="509">
        <v>26.404276972840833</v>
      </c>
      <c r="I66" s="509">
        <v>26.404276972840833</v>
      </c>
      <c r="J66" s="509">
        <v>0.74149396186392369</v>
      </c>
      <c r="K66" s="509">
        <v>24.449801850421149</v>
      </c>
      <c r="L66" s="41"/>
      <c r="M66" s="41"/>
      <c r="N66" s="41"/>
      <c r="O66" s="41"/>
    </row>
    <row r="67" spans="1:15" ht="17.100000000000001" customHeight="1">
      <c r="A67" s="303" t="s">
        <v>209</v>
      </c>
      <c r="B67" s="277">
        <v>11.901587765323329</v>
      </c>
      <c r="C67" s="278">
        <v>13.049417877885212</v>
      </c>
      <c r="D67" s="278">
        <v>0.4</v>
      </c>
      <c r="E67" s="279">
        <v>4.2702213489087075</v>
      </c>
      <c r="F67" s="285">
        <v>7.4</v>
      </c>
      <c r="G67" s="298" t="s">
        <v>210</v>
      </c>
      <c r="H67" s="509">
        <v>11.901587765323329</v>
      </c>
      <c r="I67" s="509">
        <v>13.049417877885212</v>
      </c>
      <c r="J67" s="509">
        <v>0.43186376904791307</v>
      </c>
      <c r="K67" s="509">
        <v>4.2702213489087075</v>
      </c>
      <c r="L67" s="41"/>
      <c r="M67" s="41"/>
      <c r="N67" s="41"/>
      <c r="O67" s="41"/>
    </row>
    <row r="68" spans="1:15" ht="17.100000000000001" customHeight="1">
      <c r="A68" s="303" t="s">
        <v>211</v>
      </c>
      <c r="B68" s="277">
        <v>7.4039098604098603</v>
      </c>
      <c r="C68" s="278">
        <v>8.0071928609068355</v>
      </c>
      <c r="D68" s="275">
        <v>0</v>
      </c>
      <c r="E68" s="279">
        <v>1.3424772983188671</v>
      </c>
      <c r="F68" s="285">
        <v>4.2</v>
      </c>
      <c r="G68" s="298" t="s">
        <v>212</v>
      </c>
      <c r="H68" s="509">
        <v>7.4039098604098603</v>
      </c>
      <c r="I68" s="509">
        <v>8.0071928609068355</v>
      </c>
      <c r="J68" s="509">
        <v>0</v>
      </c>
      <c r="K68" s="509">
        <v>1.3424772983188671</v>
      </c>
      <c r="L68" s="508"/>
      <c r="M68" s="508"/>
      <c r="N68" s="508"/>
      <c r="O68" s="508"/>
    </row>
    <row r="69" spans="1:15" ht="17.100000000000001" customHeight="1">
      <c r="A69" s="303" t="s">
        <v>213</v>
      </c>
      <c r="B69" s="280">
        <v>18.447046384183714</v>
      </c>
      <c r="C69" s="281">
        <v>19.150726492180702</v>
      </c>
      <c r="D69" s="282">
        <v>0</v>
      </c>
      <c r="E69" s="283">
        <v>6.8784206869419728</v>
      </c>
      <c r="F69" s="587">
        <v>11.1</v>
      </c>
      <c r="G69" s="298" t="s">
        <v>214</v>
      </c>
      <c r="H69" s="510">
        <v>18.447046384183714</v>
      </c>
      <c r="I69" s="510">
        <v>19.150726492180702</v>
      </c>
      <c r="J69" s="510">
        <v>0</v>
      </c>
      <c r="K69" s="510">
        <v>6.8784206869419728</v>
      </c>
      <c r="L69" s="508"/>
      <c r="M69" s="508"/>
      <c r="N69" s="508"/>
      <c r="O69" s="508"/>
    </row>
    <row r="70" spans="1:15" ht="17.100000000000001" customHeight="1">
      <c r="A70" s="295" t="s">
        <v>176</v>
      </c>
      <c r="B70" s="284">
        <v>17.197173106648187</v>
      </c>
      <c r="C70" s="285">
        <v>20.322724257648243</v>
      </c>
      <c r="D70" s="285">
        <v>0.42866673391308319</v>
      </c>
      <c r="E70" s="250">
        <v>7.678210179419021</v>
      </c>
      <c r="F70" s="588">
        <v>11.4</v>
      </c>
      <c r="G70" s="300" t="s">
        <v>578</v>
      </c>
      <c r="L70" s="41"/>
      <c r="M70" s="41"/>
      <c r="N70" s="41"/>
      <c r="O70" s="41"/>
    </row>
    <row r="71" spans="1:15" ht="17.100000000000001" customHeight="1">
      <c r="A71" s="306" t="s">
        <v>215</v>
      </c>
      <c r="B71" s="270">
        <v>25.53825655256259</v>
      </c>
      <c r="C71" s="271">
        <v>29.906535461727106</v>
      </c>
      <c r="D71" s="271">
        <v>5.9</v>
      </c>
      <c r="E71" s="273">
        <v>12.896151972212653</v>
      </c>
      <c r="F71" s="586">
        <v>18.600000000000001</v>
      </c>
      <c r="G71" s="298" t="s">
        <v>579</v>
      </c>
      <c r="H71" s="510">
        <v>25.538256552562586</v>
      </c>
      <c r="I71" s="510">
        <v>29.906535461727106</v>
      </c>
      <c r="J71" s="510">
        <v>5.9437746099131683</v>
      </c>
      <c r="K71" s="510">
        <v>12.896151972212651</v>
      </c>
      <c r="L71" s="41"/>
      <c r="M71" s="41"/>
      <c r="N71" s="41"/>
      <c r="O71" s="41"/>
    </row>
    <row r="72" spans="1:15" ht="17.100000000000001" customHeight="1">
      <c r="A72" s="303" t="s">
        <v>216</v>
      </c>
      <c r="B72" s="277">
        <v>32.916835667330382</v>
      </c>
      <c r="C72" s="278" t="s">
        <v>380</v>
      </c>
      <c r="D72" s="275">
        <v>0</v>
      </c>
      <c r="E72" s="279">
        <v>15.72316721598618</v>
      </c>
      <c r="F72" s="285">
        <v>29.6</v>
      </c>
      <c r="G72" s="298" t="s">
        <v>217</v>
      </c>
      <c r="H72" s="509">
        <v>32.916835667330382</v>
      </c>
      <c r="I72" s="509">
        <v>69.597767489662644</v>
      </c>
      <c r="J72" s="509">
        <v>0</v>
      </c>
      <c r="K72" s="509">
        <v>15.72316721598618</v>
      </c>
      <c r="L72" s="41"/>
      <c r="M72" s="41"/>
      <c r="N72" s="41"/>
      <c r="O72" s="41"/>
    </row>
    <row r="73" spans="1:15" ht="17.100000000000001" customHeight="1">
      <c r="A73" s="303" t="s">
        <v>218</v>
      </c>
      <c r="B73" s="277" t="s">
        <v>383</v>
      </c>
      <c r="C73" s="278" t="s">
        <v>379</v>
      </c>
      <c r="D73" s="275">
        <v>0</v>
      </c>
      <c r="E73" s="279" t="s">
        <v>377</v>
      </c>
      <c r="F73" s="285">
        <v>33.9</v>
      </c>
      <c r="G73" s="298" t="s">
        <v>580</v>
      </c>
      <c r="H73" s="509">
        <v>49.73976021478358</v>
      </c>
      <c r="I73" s="509">
        <v>45.182952738471101</v>
      </c>
      <c r="J73" s="509">
        <v>0</v>
      </c>
      <c r="K73" s="509">
        <v>40.595740333313373</v>
      </c>
      <c r="L73" s="41"/>
      <c r="M73" s="41"/>
      <c r="N73" s="41"/>
      <c r="O73" s="41"/>
    </row>
    <row r="74" spans="1:15" ht="17.100000000000001" customHeight="1">
      <c r="A74" s="303" t="s">
        <v>219</v>
      </c>
      <c r="B74" s="277">
        <v>23.266095846427589</v>
      </c>
      <c r="C74" s="278">
        <v>29.657260395467226</v>
      </c>
      <c r="D74" s="275">
        <v>0</v>
      </c>
      <c r="E74" s="279">
        <v>3.999920190209187</v>
      </c>
      <c r="F74" s="285">
        <v>14.2</v>
      </c>
      <c r="G74" s="298" t="s">
        <v>581</v>
      </c>
      <c r="H74" s="509">
        <v>23.266095846427589</v>
      </c>
      <c r="I74" s="509">
        <v>29.657260395467226</v>
      </c>
      <c r="J74" s="509">
        <v>0</v>
      </c>
      <c r="K74" s="509">
        <v>3.999920190209187</v>
      </c>
      <c r="L74" s="41"/>
      <c r="M74" s="41"/>
      <c r="N74" s="41"/>
      <c r="O74" s="41"/>
    </row>
    <row r="75" spans="1:15" ht="17.100000000000001" customHeight="1">
      <c r="A75" s="307" t="s">
        <v>220</v>
      </c>
      <c r="B75" s="280">
        <v>48.234779486782912</v>
      </c>
      <c r="C75" s="281">
        <v>53.61488156830287</v>
      </c>
      <c r="D75" s="282">
        <v>0</v>
      </c>
      <c r="E75" s="283">
        <v>15.020361382120937</v>
      </c>
      <c r="F75" s="252">
        <v>29.2</v>
      </c>
      <c r="G75" s="301" t="s">
        <v>221</v>
      </c>
      <c r="H75" s="509">
        <v>48.234779486782912</v>
      </c>
      <c r="I75" s="509">
        <v>53.614881568302877</v>
      </c>
      <c r="J75" s="509">
        <v>0</v>
      </c>
      <c r="K75" s="509">
        <v>15.020361382120937</v>
      </c>
      <c r="L75" s="41"/>
      <c r="M75" s="41"/>
      <c r="N75" s="41"/>
      <c r="O75" s="41"/>
    </row>
    <row r="76" spans="1:15" ht="17.100000000000001" customHeight="1">
      <c r="A76" s="297" t="s">
        <v>0</v>
      </c>
      <c r="B76" s="252">
        <v>35.039966500961057</v>
      </c>
      <c r="C76" s="252">
        <v>49.726833243677007</v>
      </c>
      <c r="D76" s="252">
        <v>0.8710301448632366</v>
      </c>
      <c r="E76" s="251">
        <v>19.457961684766623</v>
      </c>
      <c r="F76" s="589">
        <v>26.3</v>
      </c>
      <c r="G76" s="300" t="s">
        <v>70</v>
      </c>
      <c r="H76" s="509"/>
      <c r="I76" s="509"/>
      <c r="J76" s="509"/>
      <c r="K76" s="509"/>
      <c r="L76" s="41"/>
      <c r="M76" s="41"/>
      <c r="N76" s="41"/>
      <c r="O76" s="41"/>
    </row>
    <row r="77" spans="1:15" ht="17.100000000000001" customHeight="1">
      <c r="A77" s="295" t="s">
        <v>116</v>
      </c>
      <c r="B77" s="110">
        <v>23.026968165207812</v>
      </c>
      <c r="C77" s="110">
        <v>29.929960382611515</v>
      </c>
      <c r="D77" s="110">
        <v>0.57320060651101201</v>
      </c>
      <c r="E77" s="111">
        <v>11.527021046602199</v>
      </c>
      <c r="F77" s="589">
        <v>16.3</v>
      </c>
      <c r="G77" s="302" t="s">
        <v>582</v>
      </c>
      <c r="H77" s="41"/>
      <c r="I77" s="41"/>
      <c r="J77" s="41"/>
      <c r="K77" s="41"/>
      <c r="L77" s="41"/>
      <c r="M77" s="41"/>
      <c r="N77" s="41"/>
      <c r="O77" s="41"/>
    </row>
    <row r="78" spans="1:15" ht="17.100000000000001" customHeight="1">
      <c r="A78" s="608" t="s">
        <v>421</v>
      </c>
      <c r="B78" s="608"/>
      <c r="C78" s="608"/>
      <c r="D78" s="609" t="s">
        <v>420</v>
      </c>
      <c r="E78" s="609"/>
      <c r="F78" s="609"/>
      <c r="G78" s="615"/>
    </row>
    <row r="79" spans="1:15" ht="15.75" customHeight="1">
      <c r="A79" s="287"/>
      <c r="B79" s="287"/>
      <c r="C79" s="287"/>
      <c r="D79" s="287"/>
      <c r="E79" s="287"/>
      <c r="F79" s="287"/>
      <c r="G79" s="287"/>
    </row>
  </sheetData>
  <mergeCells count="24">
    <mergeCell ref="A78:C78"/>
    <mergeCell ref="D78:G78"/>
    <mergeCell ref="A1:G1"/>
    <mergeCell ref="A2:G2"/>
    <mergeCell ref="A4:A6"/>
    <mergeCell ref="G4:G6"/>
    <mergeCell ref="B4:C4"/>
    <mergeCell ref="D4:F4"/>
    <mergeCell ref="B30:C30"/>
    <mergeCell ref="D30:F30"/>
    <mergeCell ref="B56:C56"/>
    <mergeCell ref="D56:F56"/>
    <mergeCell ref="A27:G27"/>
    <mergeCell ref="A28:G28"/>
    <mergeCell ref="A52:C52"/>
    <mergeCell ref="D52:G52"/>
    <mergeCell ref="A54:G54"/>
    <mergeCell ref="A56:A58"/>
    <mergeCell ref="A26:C26"/>
    <mergeCell ref="D26:G26"/>
    <mergeCell ref="G30:G32"/>
    <mergeCell ref="A30:A32"/>
    <mergeCell ref="A53:G53"/>
    <mergeCell ref="G56:G5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r:id="rId1"/>
  <headerFooter>
    <oddHeader>&amp;L&amp;8PCBS: Violence Survey in the Palestinian Society, 2011&amp;R &amp;1&amp;K00+000  ه&amp;11&amp;K01+000 &amp;8PCBS: مسح العنف في المجتمع الفلسطيني، 2011</oddHeader>
    <oddFooter>&amp;C&amp;P</oddFooter>
  </headerFooter>
  <rowBreaks count="2" manualBreakCount="2">
    <brk id="26" max="6" man="1"/>
    <brk id="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rightToLeft="1" view="pageBreakPreview" topLeftCell="B1" zoomScale="120" zoomScaleNormal="100" zoomScaleSheetLayoutView="120" workbookViewId="0">
      <selection activeCell="D8" sqref="D8"/>
    </sheetView>
  </sheetViews>
  <sheetFormatPr defaultRowHeight="14.25"/>
  <cols>
    <col min="1" max="1" width="15.875" style="46" customWidth="1"/>
    <col min="2" max="2" width="11.625" customWidth="1"/>
    <col min="3" max="3" width="9.875" customWidth="1"/>
    <col min="4" max="4" width="8.5" customWidth="1"/>
    <col min="5" max="5" width="9.5" style="93" customWidth="1"/>
    <col min="6" max="6" width="7.75" customWidth="1"/>
    <col min="7" max="7" width="17.875" customWidth="1"/>
    <col min="12" max="12" width="9" style="41"/>
  </cols>
  <sheetData>
    <row r="1" spans="1:12" ht="41.25" customHeight="1">
      <c r="A1" s="613" t="s">
        <v>508</v>
      </c>
      <c r="B1" s="614"/>
      <c r="C1" s="614"/>
      <c r="D1" s="614"/>
      <c r="E1" s="614"/>
      <c r="F1" s="614"/>
      <c r="G1" s="614"/>
    </row>
    <row r="2" spans="1:12" ht="44.25" customHeight="1">
      <c r="A2" s="604" t="s">
        <v>509</v>
      </c>
      <c r="B2" s="604"/>
      <c r="C2" s="604"/>
      <c r="D2" s="604"/>
      <c r="E2" s="604"/>
      <c r="F2" s="604"/>
      <c r="G2" s="604"/>
    </row>
    <row r="3" spans="1:12" ht="5.0999999999999996" customHeight="1"/>
    <row r="4" spans="1:12" ht="14.25" customHeight="1">
      <c r="A4" s="626" t="s">
        <v>115</v>
      </c>
      <c r="B4" s="616" t="s">
        <v>476</v>
      </c>
      <c r="C4" s="617"/>
      <c r="D4" s="618" t="s">
        <v>485</v>
      </c>
      <c r="E4" s="618"/>
      <c r="F4" s="619"/>
      <c r="G4" s="629" t="s">
        <v>588</v>
      </c>
    </row>
    <row r="5" spans="1:12" ht="18" customHeight="1">
      <c r="A5" s="627"/>
      <c r="B5" s="19" t="s">
        <v>102</v>
      </c>
      <c r="C5" s="19" t="s">
        <v>103</v>
      </c>
      <c r="D5" s="19" t="s">
        <v>38</v>
      </c>
      <c r="E5" s="19" t="s">
        <v>104</v>
      </c>
      <c r="F5" s="96" t="s">
        <v>234</v>
      </c>
      <c r="G5" s="630"/>
    </row>
    <row r="6" spans="1:12" ht="37.5" customHeight="1">
      <c r="A6" s="628"/>
      <c r="B6" s="20" t="s">
        <v>481</v>
      </c>
      <c r="C6" s="20" t="s">
        <v>482</v>
      </c>
      <c r="D6" s="20" t="s">
        <v>483</v>
      </c>
      <c r="E6" s="20" t="s">
        <v>484</v>
      </c>
      <c r="F6" s="97" t="s">
        <v>407</v>
      </c>
      <c r="G6" s="630"/>
    </row>
    <row r="7" spans="1:12" ht="17.100000000000001" customHeight="1">
      <c r="A7" s="623" t="s">
        <v>127</v>
      </c>
      <c r="B7" s="624"/>
      <c r="C7" s="624"/>
      <c r="D7" s="624"/>
      <c r="E7" s="624"/>
      <c r="F7" s="624"/>
      <c r="G7" s="625"/>
    </row>
    <row r="8" spans="1:12" ht="17.100000000000001" customHeight="1">
      <c r="A8" s="309" t="s">
        <v>67</v>
      </c>
      <c r="B8" s="112">
        <v>18.29449941936015</v>
      </c>
      <c r="C8" s="112">
        <v>22.041985957075394</v>
      </c>
      <c r="D8" s="112">
        <v>0.73428263682915695</v>
      </c>
      <c r="E8" s="112">
        <v>5.7615158417701808</v>
      </c>
      <c r="F8" s="559">
        <v>11.7</v>
      </c>
      <c r="G8" s="316" t="s">
        <v>583</v>
      </c>
      <c r="H8" s="67">
        <v>18.29449941936015</v>
      </c>
      <c r="I8" s="67">
        <v>22.041985957075394</v>
      </c>
      <c r="J8" s="67">
        <v>0.73428263682915695</v>
      </c>
      <c r="K8" s="67">
        <v>5.7615158417701808</v>
      </c>
      <c r="L8" s="67">
        <v>11.7</v>
      </c>
    </row>
    <row r="9" spans="1:12" ht="17.100000000000001" customHeight="1">
      <c r="A9" s="310" t="s">
        <v>68</v>
      </c>
      <c r="B9" s="112">
        <v>20.721233770842005</v>
      </c>
      <c r="C9" s="112">
        <v>24.699279002140564</v>
      </c>
      <c r="D9" s="112">
        <v>0.79266779279406885</v>
      </c>
      <c r="E9" s="112">
        <v>9.31658440854509</v>
      </c>
      <c r="F9" s="560">
        <v>13.9</v>
      </c>
      <c r="G9" s="317" t="s">
        <v>584</v>
      </c>
      <c r="H9" s="67">
        <v>20.721233770842005</v>
      </c>
      <c r="I9" s="67">
        <v>24.699279002140564</v>
      </c>
      <c r="J9" s="67">
        <v>0.79266779279406874</v>
      </c>
      <c r="K9" s="67">
        <v>9.31658440854509</v>
      </c>
      <c r="L9" s="67">
        <v>13.9</v>
      </c>
    </row>
    <row r="10" spans="1:12" ht="17.100000000000001" customHeight="1">
      <c r="A10" s="310" t="s">
        <v>69</v>
      </c>
      <c r="B10" s="112">
        <v>16.184331472488328</v>
      </c>
      <c r="C10" s="112">
        <v>20.080782737493951</v>
      </c>
      <c r="D10" s="112">
        <v>0</v>
      </c>
      <c r="E10" s="112">
        <v>4.7301995848824916</v>
      </c>
      <c r="F10" s="562">
        <v>10.199999999999999</v>
      </c>
      <c r="G10" s="317" t="s">
        <v>585</v>
      </c>
      <c r="H10" s="67">
        <v>16.184331472488328</v>
      </c>
      <c r="I10" s="67">
        <v>20.080782737493951</v>
      </c>
      <c r="J10" s="67">
        <v>0</v>
      </c>
      <c r="K10" s="67">
        <v>4.7301995848824916</v>
      </c>
      <c r="L10" s="67">
        <v>10.199999999999999</v>
      </c>
    </row>
    <row r="11" spans="1:12" ht="17.100000000000001" customHeight="1">
      <c r="A11" s="295" t="s">
        <v>176</v>
      </c>
      <c r="B11" s="113">
        <v>18.399162543496473</v>
      </c>
      <c r="C11" s="114">
        <v>22.246216064638336</v>
      </c>
      <c r="D11" s="114">
        <v>0.56134272890825376</v>
      </c>
      <c r="E11" s="114">
        <v>6.4431728167053199</v>
      </c>
      <c r="F11" s="563">
        <v>11.9</v>
      </c>
      <c r="G11" s="73" t="s">
        <v>578</v>
      </c>
      <c r="H11" s="67">
        <v>18.399162543496473</v>
      </c>
      <c r="I11" s="67">
        <v>22.246216064638336</v>
      </c>
      <c r="J11" s="67">
        <v>0.56134272890825376</v>
      </c>
      <c r="K11" s="67">
        <v>6.4431728167053199</v>
      </c>
      <c r="L11" s="67">
        <v>11.9</v>
      </c>
    </row>
    <row r="12" spans="1:12" ht="17.100000000000001" customHeight="1">
      <c r="A12" s="295" t="s">
        <v>0</v>
      </c>
      <c r="B12" s="113">
        <v>35.166402433870573</v>
      </c>
      <c r="C12" s="114">
        <v>43.832392723249328</v>
      </c>
      <c r="D12" s="114">
        <v>0.92665547516920799</v>
      </c>
      <c r="E12" s="114">
        <v>14.656396898879757</v>
      </c>
      <c r="F12" s="563">
        <v>23.6</v>
      </c>
      <c r="G12" s="73" t="s">
        <v>70</v>
      </c>
      <c r="H12" s="67">
        <v>35.166402433870573</v>
      </c>
      <c r="I12" s="67">
        <v>43.832392723249328</v>
      </c>
      <c r="J12" s="67">
        <v>0.92665547516920799</v>
      </c>
      <c r="K12" s="67">
        <v>14.656396898879755</v>
      </c>
      <c r="L12" s="67">
        <v>23.6</v>
      </c>
    </row>
    <row r="13" spans="1:12" ht="17.100000000000001" customHeight="1">
      <c r="A13" s="311" t="s">
        <v>116</v>
      </c>
      <c r="B13" s="113">
        <v>24.45860800048241</v>
      </c>
      <c r="C13" s="114">
        <v>30.047157718893928</v>
      </c>
      <c r="D13" s="114">
        <v>0.69341863431435768</v>
      </c>
      <c r="E13" s="114">
        <v>9.4113168688763942</v>
      </c>
      <c r="F13" s="563">
        <v>16.2</v>
      </c>
      <c r="G13" s="73" t="s">
        <v>582</v>
      </c>
      <c r="H13" s="67">
        <v>24.45860800048241</v>
      </c>
      <c r="I13" s="67">
        <v>30.047157718893928</v>
      </c>
      <c r="J13" s="67">
        <v>0.69341863431435768</v>
      </c>
      <c r="K13" s="67">
        <v>9.4113168688763942</v>
      </c>
      <c r="L13" s="67">
        <v>16.2</v>
      </c>
    </row>
    <row r="14" spans="1:12" ht="17.100000000000001" customHeight="1">
      <c r="A14" s="309" t="s">
        <v>117</v>
      </c>
      <c r="B14" s="112">
        <v>27.54765771290247</v>
      </c>
      <c r="C14" s="112">
        <v>33.138129523907892</v>
      </c>
      <c r="D14" s="112">
        <v>0.64649165955240562</v>
      </c>
      <c r="E14" s="112">
        <v>10.48795040327259</v>
      </c>
      <c r="F14" s="560">
        <v>18</v>
      </c>
      <c r="G14" s="316" t="s">
        <v>118</v>
      </c>
      <c r="H14" s="67">
        <v>27.547657712902467</v>
      </c>
      <c r="I14" s="67">
        <v>33.138129523907892</v>
      </c>
      <c r="J14" s="67">
        <v>0.64649165955240562</v>
      </c>
      <c r="K14" s="67">
        <v>10.48795040327259</v>
      </c>
      <c r="L14" s="67">
        <v>18</v>
      </c>
    </row>
    <row r="15" spans="1:12" ht="17.100000000000001" customHeight="1">
      <c r="A15" s="310" t="s">
        <v>119</v>
      </c>
      <c r="B15" s="112">
        <v>11.391041855561935</v>
      </c>
      <c r="C15" s="112">
        <v>15.82110286327327</v>
      </c>
      <c r="D15" s="112">
        <v>0.52599024002004324</v>
      </c>
      <c r="E15" s="112">
        <v>4.7531879511475941</v>
      </c>
      <c r="F15" s="560">
        <v>8</v>
      </c>
      <c r="G15" s="317" t="s">
        <v>120</v>
      </c>
      <c r="H15" s="67">
        <v>11.391041855561935</v>
      </c>
      <c r="I15" s="67">
        <v>15.82110286327327</v>
      </c>
      <c r="J15" s="67">
        <v>0.52599024002004324</v>
      </c>
      <c r="K15" s="67">
        <v>4.7531879511475941</v>
      </c>
      <c r="L15" s="67">
        <v>8</v>
      </c>
    </row>
    <row r="16" spans="1:12" ht="17.100000000000001" customHeight="1">
      <c r="A16" s="312" t="s">
        <v>121</v>
      </c>
      <c r="B16" s="112">
        <v>23.908397940691447</v>
      </c>
      <c r="C16" s="112">
        <v>32.077491837766416</v>
      </c>
      <c r="D16" s="112">
        <v>1.5225273792263756</v>
      </c>
      <c r="E16" s="112">
        <v>9.4521181400760668</v>
      </c>
      <c r="F16" s="560">
        <v>16.7</v>
      </c>
      <c r="G16" s="317" t="s">
        <v>122</v>
      </c>
      <c r="H16" s="67">
        <v>23.908397940691447</v>
      </c>
      <c r="I16" s="67">
        <v>32.077491837766416</v>
      </c>
      <c r="J16" s="67">
        <v>1.5225273792263756</v>
      </c>
      <c r="K16" s="67">
        <v>9.4521181400760668</v>
      </c>
      <c r="L16" s="67">
        <v>16.7</v>
      </c>
    </row>
    <row r="17" spans="1:12" ht="17.100000000000001" customHeight="1">
      <c r="A17" s="313" t="s">
        <v>123</v>
      </c>
      <c r="B17" s="113">
        <v>24.45860800048241</v>
      </c>
      <c r="C17" s="114">
        <v>30.047157718893928</v>
      </c>
      <c r="D17" s="114">
        <v>0.69341863431435768</v>
      </c>
      <c r="E17" s="114">
        <v>9.4113168688763942</v>
      </c>
      <c r="F17" s="563">
        <v>16.2</v>
      </c>
      <c r="G17" s="318" t="s">
        <v>124</v>
      </c>
      <c r="L17" s="67"/>
    </row>
    <row r="18" spans="1:12" ht="17.100000000000001" customHeight="1">
      <c r="A18" s="620" t="s">
        <v>125</v>
      </c>
      <c r="B18" s="621"/>
      <c r="C18" s="621"/>
      <c r="D18" s="621"/>
      <c r="E18" s="621"/>
      <c r="F18" s="621"/>
      <c r="G18" s="622"/>
    </row>
    <row r="19" spans="1:12" ht="17.100000000000001" customHeight="1">
      <c r="A19" s="545" t="s">
        <v>67</v>
      </c>
      <c r="B19" s="575">
        <v>27.588582499867144</v>
      </c>
      <c r="C19" s="576">
        <v>12.369885010445188</v>
      </c>
      <c r="D19" s="576">
        <v>5.1766437810484547</v>
      </c>
      <c r="E19" s="577">
        <v>6.2511849568346776</v>
      </c>
      <c r="F19" s="546">
        <v>12.900000000000006</v>
      </c>
      <c r="G19" s="392" t="s">
        <v>583</v>
      </c>
      <c r="H19" s="513">
        <f>100-B19</f>
        <v>72.411417500132856</v>
      </c>
      <c r="I19" s="513">
        <f t="shared" ref="I19:L28" si="0">100-C19</f>
        <v>87.630114989554812</v>
      </c>
      <c r="J19" s="513">
        <f t="shared" si="0"/>
        <v>94.823356218951545</v>
      </c>
      <c r="K19" s="513">
        <f t="shared" si="0"/>
        <v>93.748815043165322</v>
      </c>
      <c r="L19" s="513">
        <f t="shared" si="0"/>
        <v>87.1</v>
      </c>
    </row>
    <row r="20" spans="1:12" ht="17.100000000000001" customHeight="1">
      <c r="A20" s="352" t="s">
        <v>68</v>
      </c>
      <c r="B20" s="578">
        <v>31.268871621608241</v>
      </c>
      <c r="C20" s="579">
        <v>17.849280724239961</v>
      </c>
      <c r="D20" s="579">
        <v>5.5610568422146258</v>
      </c>
      <c r="E20" s="580">
        <v>10.563964133603406</v>
      </c>
      <c r="F20" s="546">
        <v>16.299999999999997</v>
      </c>
      <c r="G20" s="393" t="s">
        <v>584</v>
      </c>
      <c r="H20" s="513">
        <f t="shared" ref="H20:H28" si="1">100-B20</f>
        <v>68.731128378391759</v>
      </c>
      <c r="I20" s="513">
        <f t="shared" si="0"/>
        <v>82.150719275760039</v>
      </c>
      <c r="J20" s="513">
        <f t="shared" si="0"/>
        <v>94.438943157785374</v>
      </c>
      <c r="K20" s="513">
        <f t="shared" si="0"/>
        <v>89.436035866396594</v>
      </c>
      <c r="L20" s="513">
        <f t="shared" si="0"/>
        <v>83.7</v>
      </c>
    </row>
    <row r="21" spans="1:12" ht="17.100000000000001" customHeight="1">
      <c r="A21" s="352" t="s">
        <v>69</v>
      </c>
      <c r="B21" s="578">
        <v>24.575348576800366</v>
      </c>
      <c r="C21" s="579">
        <v>13.835718243047751</v>
      </c>
      <c r="D21" s="579">
        <v>3.0416037806979119</v>
      </c>
      <c r="E21" s="580">
        <v>5.7510990445566534</v>
      </c>
      <c r="F21" s="546">
        <v>11.799999999999997</v>
      </c>
      <c r="G21" s="393" t="s">
        <v>585</v>
      </c>
      <c r="H21" s="513">
        <f t="shared" si="1"/>
        <v>75.424651423199634</v>
      </c>
      <c r="I21" s="513">
        <f t="shared" si="0"/>
        <v>86.164281756952249</v>
      </c>
      <c r="J21" s="513">
        <f t="shared" si="0"/>
        <v>96.958396219302088</v>
      </c>
      <c r="K21" s="513">
        <f t="shared" si="0"/>
        <v>94.248900955443347</v>
      </c>
      <c r="L21" s="513">
        <f t="shared" si="0"/>
        <v>88.2</v>
      </c>
    </row>
    <row r="22" spans="1:12" ht="17.100000000000001" customHeight="1">
      <c r="A22" s="342" t="s">
        <v>176</v>
      </c>
      <c r="B22" s="581">
        <v>27.788269634488685</v>
      </c>
      <c r="C22" s="582">
        <v>14.185874969800167</v>
      </c>
      <c r="D22" s="582">
        <v>4.7328665413294573</v>
      </c>
      <c r="E22" s="583">
        <v>7.2595518802334595</v>
      </c>
      <c r="F22" s="547">
        <v>13.5</v>
      </c>
      <c r="G22" s="548" t="s">
        <v>578</v>
      </c>
      <c r="H22" s="513">
        <f t="shared" si="1"/>
        <v>72.211730365511315</v>
      </c>
      <c r="I22" s="513">
        <f t="shared" si="0"/>
        <v>85.814125030199833</v>
      </c>
      <c r="J22" s="513">
        <f t="shared" si="0"/>
        <v>95.267133458670543</v>
      </c>
      <c r="K22" s="513">
        <f t="shared" si="0"/>
        <v>92.74044811976654</v>
      </c>
      <c r="L22" s="513">
        <f t="shared" si="0"/>
        <v>86.5</v>
      </c>
    </row>
    <row r="23" spans="1:12" ht="17.100000000000001" customHeight="1">
      <c r="A23" s="342" t="s">
        <v>0</v>
      </c>
      <c r="B23" s="581">
        <v>58.16550030631673</v>
      </c>
      <c r="C23" s="582">
        <v>30.459082559674883</v>
      </c>
      <c r="D23" s="582">
        <v>5.689972137729626</v>
      </c>
      <c r="E23" s="583">
        <v>15.34037580244393</v>
      </c>
      <c r="F23" s="547">
        <v>27.400000000000006</v>
      </c>
      <c r="G23" s="548" t="s">
        <v>70</v>
      </c>
      <c r="H23" s="513">
        <f t="shared" si="1"/>
        <v>41.83449969368327</v>
      </c>
      <c r="I23" s="513">
        <f t="shared" si="0"/>
        <v>69.540917440325117</v>
      </c>
      <c r="J23" s="513">
        <f t="shared" si="0"/>
        <v>94.310027862270374</v>
      </c>
      <c r="K23" s="513">
        <f t="shared" si="0"/>
        <v>84.65962419755607</v>
      </c>
      <c r="L23" s="513">
        <f t="shared" si="0"/>
        <v>72.599999999999994</v>
      </c>
    </row>
    <row r="24" spans="1:12" ht="17.100000000000001" customHeight="1">
      <c r="A24" s="342" t="s">
        <v>116</v>
      </c>
      <c r="B24" s="581">
        <v>38.641564146163482</v>
      </c>
      <c r="C24" s="582">
        <v>19.99621015377619</v>
      </c>
      <c r="D24" s="582">
        <v>5.0750518336854213</v>
      </c>
      <c r="E24" s="583">
        <v>10.145415312259914</v>
      </c>
      <c r="F24" s="547">
        <v>18.5</v>
      </c>
      <c r="G24" s="548" t="s">
        <v>582</v>
      </c>
      <c r="H24" s="513">
        <f t="shared" si="1"/>
        <v>61.358435853836518</v>
      </c>
      <c r="I24" s="513">
        <f t="shared" si="0"/>
        <v>80.00378984622381</v>
      </c>
      <c r="J24" s="513">
        <f t="shared" si="0"/>
        <v>94.924948166314579</v>
      </c>
      <c r="K24" s="513">
        <f t="shared" si="0"/>
        <v>89.854584687740086</v>
      </c>
      <c r="L24" s="513">
        <f t="shared" si="0"/>
        <v>81.5</v>
      </c>
    </row>
    <row r="25" spans="1:12" ht="17.100000000000001" customHeight="1">
      <c r="A25" s="545" t="s">
        <v>117</v>
      </c>
      <c r="B25" s="578">
        <v>41.725607496262612</v>
      </c>
      <c r="C25" s="579">
        <v>20.313303109038543</v>
      </c>
      <c r="D25" s="579">
        <v>4.7554586904163472</v>
      </c>
      <c r="E25" s="580">
        <v>11.090151630392356</v>
      </c>
      <c r="F25" s="549">
        <v>19.5</v>
      </c>
      <c r="G25" s="550" t="s">
        <v>118</v>
      </c>
      <c r="H25" s="513">
        <f t="shared" si="1"/>
        <v>58.274392503737388</v>
      </c>
      <c r="I25" s="513">
        <f t="shared" si="0"/>
        <v>79.686696890961457</v>
      </c>
      <c r="J25" s="513">
        <f t="shared" si="0"/>
        <v>95.244541309583653</v>
      </c>
      <c r="K25" s="513">
        <f t="shared" si="0"/>
        <v>88.909848369607644</v>
      </c>
      <c r="L25" s="513">
        <f t="shared" si="0"/>
        <v>80.5</v>
      </c>
    </row>
    <row r="26" spans="1:12" ht="17.100000000000001" customHeight="1">
      <c r="A26" s="352" t="s">
        <v>119</v>
      </c>
      <c r="B26" s="578">
        <v>22.815478956088285</v>
      </c>
      <c r="C26" s="579">
        <v>14.025927353187086</v>
      </c>
      <c r="D26" s="579">
        <v>6.0299117465640677</v>
      </c>
      <c r="E26" s="580">
        <v>4.6624260822822805</v>
      </c>
      <c r="F26" s="549">
        <v>11.900000000000006</v>
      </c>
      <c r="G26" s="551" t="s">
        <v>120</v>
      </c>
      <c r="H26" s="513">
        <f t="shared" si="1"/>
        <v>77.184521043911715</v>
      </c>
      <c r="I26" s="513">
        <f t="shared" si="0"/>
        <v>85.974072646812914</v>
      </c>
      <c r="J26" s="513">
        <f t="shared" si="0"/>
        <v>93.970088253435932</v>
      </c>
      <c r="K26" s="513">
        <f t="shared" si="0"/>
        <v>95.337573917717719</v>
      </c>
      <c r="L26" s="513">
        <f t="shared" si="0"/>
        <v>88.1</v>
      </c>
    </row>
    <row r="27" spans="1:12" ht="17.100000000000001" customHeight="1">
      <c r="A27" s="352" t="s">
        <v>121</v>
      </c>
      <c r="B27" s="578">
        <v>44.346915913836796</v>
      </c>
      <c r="C27" s="579">
        <v>30.340852663990844</v>
      </c>
      <c r="D27" s="579">
        <v>6.0290497272970924</v>
      </c>
      <c r="E27" s="580">
        <v>13.31456323585158</v>
      </c>
      <c r="F27" s="552">
        <v>23.5</v>
      </c>
      <c r="G27" s="551" t="s">
        <v>122</v>
      </c>
      <c r="H27" s="513">
        <f t="shared" si="1"/>
        <v>55.653084086163204</v>
      </c>
      <c r="I27" s="513">
        <f t="shared" si="0"/>
        <v>69.659147336009156</v>
      </c>
      <c r="J27" s="513">
        <f t="shared" si="0"/>
        <v>93.970950272702908</v>
      </c>
      <c r="K27" s="513">
        <f t="shared" si="0"/>
        <v>86.68543676414842</v>
      </c>
      <c r="L27" s="513">
        <f t="shared" si="0"/>
        <v>76.5</v>
      </c>
    </row>
    <row r="28" spans="1:12" s="47" customFormat="1" ht="17.100000000000001" customHeight="1">
      <c r="A28" s="342" t="s">
        <v>123</v>
      </c>
      <c r="B28" s="581">
        <v>38.641564146163482</v>
      </c>
      <c r="C28" s="582">
        <v>19.99621015377619</v>
      </c>
      <c r="D28" s="582">
        <v>5.0750518336854213</v>
      </c>
      <c r="E28" s="583">
        <v>10.145415312259914</v>
      </c>
      <c r="F28" s="547">
        <v>18.5</v>
      </c>
      <c r="G28" s="391" t="s">
        <v>124</v>
      </c>
      <c r="H28" s="513">
        <f t="shared" si="1"/>
        <v>61.358435853836518</v>
      </c>
      <c r="I28" s="513">
        <f t="shared" si="0"/>
        <v>80.00378984622381</v>
      </c>
      <c r="J28" s="513">
        <f t="shared" si="0"/>
        <v>94.924948166314579</v>
      </c>
      <c r="K28" s="513">
        <f t="shared" si="0"/>
        <v>89.854584687740086</v>
      </c>
      <c r="L28" s="513">
        <f t="shared" si="0"/>
        <v>81.5</v>
      </c>
    </row>
    <row r="30" spans="1:12">
      <c r="I30" s="67"/>
      <c r="J30" s="67"/>
      <c r="K30" s="67"/>
      <c r="L30" s="67"/>
    </row>
    <row r="31" spans="1:12" ht="41.25" customHeight="1"/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18:G18"/>
    <mergeCell ref="A7:G7"/>
    <mergeCell ref="A1:G1"/>
    <mergeCell ref="A2:G2"/>
    <mergeCell ref="A4:A6"/>
    <mergeCell ref="G4:G6"/>
    <mergeCell ref="D4:F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ه&amp;11&amp;K01+000 &amp;8PCBS: مسح العنف في المجتمع الفلسطيني، 2011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77"/>
  <sheetViews>
    <sheetView rightToLeft="1" view="pageBreakPreview" zoomScale="110" zoomScaleNormal="100" zoomScaleSheetLayoutView="110" workbookViewId="0">
      <selection activeCell="D8" sqref="D8"/>
    </sheetView>
  </sheetViews>
  <sheetFormatPr defaultRowHeight="14.25"/>
  <cols>
    <col min="1" max="1" width="15.875" customWidth="1"/>
    <col min="2" max="2" width="11.625" customWidth="1"/>
    <col min="3" max="3" width="9.875" customWidth="1"/>
    <col min="4" max="4" width="8.5" customWidth="1"/>
    <col min="5" max="5" width="9.125" style="93" customWidth="1"/>
    <col min="6" max="6" width="9" customWidth="1"/>
    <col min="7" max="7" width="18.125" customWidth="1"/>
  </cols>
  <sheetData>
    <row r="1" spans="1:11" ht="44.25" customHeight="1">
      <c r="A1" s="634" t="s">
        <v>510</v>
      </c>
      <c r="B1" s="614"/>
      <c r="C1" s="614"/>
      <c r="D1" s="614"/>
      <c r="E1" s="614"/>
      <c r="F1" s="614"/>
      <c r="G1" s="614"/>
    </row>
    <row r="2" spans="1:11" ht="45" customHeight="1">
      <c r="A2" s="604" t="s">
        <v>511</v>
      </c>
      <c r="B2" s="604"/>
      <c r="C2" s="604"/>
      <c r="D2" s="604"/>
      <c r="E2" s="604"/>
      <c r="F2" s="604"/>
      <c r="G2" s="604"/>
    </row>
    <row r="3" spans="1:11" ht="5.0999999999999996" customHeight="1"/>
    <row r="4" spans="1:11" ht="18" customHeight="1">
      <c r="A4" s="626" t="s">
        <v>115</v>
      </c>
      <c r="B4" s="616" t="s">
        <v>476</v>
      </c>
      <c r="C4" s="617"/>
      <c r="D4" s="618" t="s">
        <v>485</v>
      </c>
      <c r="E4" s="618"/>
      <c r="F4" s="619"/>
      <c r="G4" s="629" t="s">
        <v>588</v>
      </c>
    </row>
    <row r="5" spans="1:11" ht="18" customHeight="1">
      <c r="A5" s="627"/>
      <c r="B5" s="19" t="s">
        <v>102</v>
      </c>
      <c r="C5" s="19" t="s">
        <v>103</v>
      </c>
      <c r="D5" s="19" t="s">
        <v>38</v>
      </c>
      <c r="E5" s="19" t="s">
        <v>104</v>
      </c>
      <c r="F5" s="96" t="s">
        <v>234</v>
      </c>
      <c r="G5" s="630"/>
    </row>
    <row r="6" spans="1:11" ht="27.75" customHeight="1">
      <c r="A6" s="627"/>
      <c r="B6" s="20" t="s">
        <v>481</v>
      </c>
      <c r="C6" s="20" t="s">
        <v>482</v>
      </c>
      <c r="D6" s="20" t="s">
        <v>483</v>
      </c>
      <c r="E6" s="20" t="s">
        <v>484</v>
      </c>
      <c r="F6" s="97" t="s">
        <v>407</v>
      </c>
      <c r="G6" s="630"/>
    </row>
    <row r="7" spans="1:11" ht="17.100000000000001" customHeight="1">
      <c r="A7" s="635" t="s">
        <v>365</v>
      </c>
      <c r="B7" s="636"/>
      <c r="C7" s="636"/>
      <c r="D7" s="636"/>
      <c r="E7" s="636"/>
      <c r="F7" s="636"/>
      <c r="G7" s="637"/>
    </row>
    <row r="8" spans="1:11" ht="17.100000000000001" customHeight="1">
      <c r="A8" s="314" t="s">
        <v>67</v>
      </c>
      <c r="B8" s="121">
        <v>16.667428189498057</v>
      </c>
      <c r="C8" s="122">
        <v>19.948088532973809</v>
      </c>
      <c r="D8" s="122">
        <v>0.74515897265552455</v>
      </c>
      <c r="E8" s="122">
        <v>3.2906783237819983</v>
      </c>
      <c r="F8" s="241">
        <v>10.199999999999999</v>
      </c>
      <c r="G8" s="316" t="s">
        <v>583</v>
      </c>
      <c r="H8" s="511">
        <v>16.667428189498057</v>
      </c>
      <c r="I8" s="511">
        <v>19.948088532973809</v>
      </c>
      <c r="J8" s="511">
        <v>0.74515897265552455</v>
      </c>
      <c r="K8" s="511">
        <v>3.2906783237819983</v>
      </c>
    </row>
    <row r="9" spans="1:11" ht="17.100000000000001" customHeight="1">
      <c r="A9" s="315" t="s">
        <v>68</v>
      </c>
      <c r="B9" s="123">
        <v>23.320291135831656</v>
      </c>
      <c r="C9" s="124">
        <v>27.443771978285536</v>
      </c>
      <c r="D9" s="124">
        <v>1.1147915671947526</v>
      </c>
      <c r="E9" s="124">
        <v>8.0149806142473103</v>
      </c>
      <c r="F9" s="242">
        <v>15</v>
      </c>
      <c r="G9" s="317" t="s">
        <v>584</v>
      </c>
      <c r="H9" s="511">
        <v>23.320291135831656</v>
      </c>
      <c r="I9" s="511">
        <v>27.443771978285536</v>
      </c>
      <c r="J9" s="511">
        <v>1.1147915671947526</v>
      </c>
      <c r="K9" s="511">
        <v>8.0149806142473103</v>
      </c>
    </row>
    <row r="10" spans="1:11" ht="17.100000000000001" customHeight="1">
      <c r="A10" s="315" t="s">
        <v>69</v>
      </c>
      <c r="B10" s="125">
        <v>19.50082751908905</v>
      </c>
      <c r="C10" s="126">
        <v>26.715036894786792</v>
      </c>
      <c r="D10" s="126">
        <v>0</v>
      </c>
      <c r="E10" s="124">
        <v>5.3554136454473236</v>
      </c>
      <c r="F10" s="242">
        <v>12.9</v>
      </c>
      <c r="G10" s="317" t="s">
        <v>585</v>
      </c>
      <c r="H10" s="511">
        <v>19.50082751908905</v>
      </c>
      <c r="I10" s="511">
        <v>26.715036894786792</v>
      </c>
      <c r="J10" s="511">
        <v>0</v>
      </c>
      <c r="K10" s="511">
        <v>5.3554136454473236</v>
      </c>
    </row>
    <row r="11" spans="1:11" s="47" customFormat="1" ht="17.100000000000001" customHeight="1">
      <c r="A11" s="295" t="s">
        <v>176</v>
      </c>
      <c r="B11" s="127">
        <v>19.498358501403061</v>
      </c>
      <c r="C11" s="127">
        <v>24.005211904779671</v>
      </c>
      <c r="D11" s="138">
        <v>0.6828295231918633</v>
      </c>
      <c r="E11" s="129">
        <v>5.3137551734703496</v>
      </c>
      <c r="F11" s="561">
        <v>12.4</v>
      </c>
      <c r="G11" s="73" t="s">
        <v>578</v>
      </c>
      <c r="H11" s="511">
        <v>19.498358501403061</v>
      </c>
      <c r="I11" s="511">
        <v>24.005211904779671</v>
      </c>
      <c r="J11" s="511">
        <v>0.6828295231918633</v>
      </c>
      <c r="K11" s="511">
        <v>5.3137551734703496</v>
      </c>
    </row>
    <row r="12" spans="1:11" s="47" customFormat="1" ht="17.100000000000001" customHeight="1">
      <c r="A12" s="295" t="s">
        <v>0</v>
      </c>
      <c r="B12" s="128">
        <v>35.254130650854385</v>
      </c>
      <c r="C12" s="129">
        <v>39.742505101312418</v>
      </c>
      <c r="D12" s="129">
        <v>0.96525139434018092</v>
      </c>
      <c r="E12" s="129">
        <v>11.324806679982837</v>
      </c>
      <c r="F12" s="561">
        <v>21.8</v>
      </c>
      <c r="G12" s="73" t="s">
        <v>70</v>
      </c>
      <c r="H12" s="511">
        <v>35.254130650854385</v>
      </c>
      <c r="I12" s="511">
        <v>39.742505101312418</v>
      </c>
      <c r="J12" s="511">
        <v>0.96525139434018092</v>
      </c>
      <c r="K12" s="511">
        <v>11.324806679982837</v>
      </c>
    </row>
    <row r="13" spans="1:11" s="47" customFormat="1" ht="17.100000000000001" customHeight="1">
      <c r="A13" s="311" t="s">
        <v>116</v>
      </c>
      <c r="B13" s="127">
        <v>25.644600974335166</v>
      </c>
      <c r="C13" s="127">
        <v>30.144245836981046</v>
      </c>
      <c r="D13" s="139">
        <v>0.7930877883721974</v>
      </c>
      <c r="E13" s="129">
        <v>7.6586342264208582</v>
      </c>
      <c r="F13" s="561">
        <v>16.100000000000001</v>
      </c>
      <c r="G13" s="73" t="s">
        <v>582</v>
      </c>
      <c r="H13" s="511">
        <v>25.644600974335166</v>
      </c>
      <c r="I13" s="511">
        <v>30.144245836981046</v>
      </c>
      <c r="J13" s="511">
        <v>0.7930877883721974</v>
      </c>
      <c r="K13" s="511">
        <v>7.6586342264208582</v>
      </c>
    </row>
    <row r="14" spans="1:11" ht="17.100000000000001" customHeight="1">
      <c r="A14" s="309" t="s">
        <v>117</v>
      </c>
      <c r="B14" s="116">
        <v>29.903270048710169</v>
      </c>
      <c r="C14" s="116">
        <v>33.418553234997489</v>
      </c>
      <c r="D14" s="116">
        <v>0.78149356011688964</v>
      </c>
      <c r="E14" s="117">
        <v>9.1974592283233303</v>
      </c>
      <c r="F14" s="242">
        <v>18.3</v>
      </c>
      <c r="G14" s="319" t="s">
        <v>118</v>
      </c>
      <c r="H14" s="511">
        <v>29.903270048710169</v>
      </c>
      <c r="I14" s="511">
        <v>33.418553234997489</v>
      </c>
      <c r="J14" s="511">
        <v>0.78149356011688964</v>
      </c>
      <c r="K14" s="511">
        <v>9.1974592283233303</v>
      </c>
    </row>
    <row r="15" spans="1:11" ht="17.100000000000001" customHeight="1">
      <c r="A15" s="310" t="s">
        <v>119</v>
      </c>
      <c r="B15" s="117">
        <v>10.507751194318944</v>
      </c>
      <c r="C15" s="117">
        <v>14.658893517232583</v>
      </c>
      <c r="D15" s="117">
        <v>0</v>
      </c>
      <c r="E15" s="117">
        <v>3.2850173914288843</v>
      </c>
      <c r="F15" s="242">
        <v>7.1</v>
      </c>
      <c r="G15" s="319" t="s">
        <v>120</v>
      </c>
      <c r="H15" s="511">
        <v>10.507751194318944</v>
      </c>
      <c r="I15" s="511">
        <v>14.658893517232583</v>
      </c>
      <c r="J15" s="511">
        <v>0</v>
      </c>
      <c r="K15" s="511">
        <v>3.2850173914288843</v>
      </c>
    </row>
    <row r="16" spans="1:11" ht="17.100000000000001" customHeight="1">
      <c r="A16" s="312" t="s">
        <v>121</v>
      </c>
      <c r="B16" s="118">
        <v>19.12011333430376</v>
      </c>
      <c r="C16" s="118">
        <v>32.032875178377608</v>
      </c>
      <c r="D16" s="118">
        <v>2.3081352242938888</v>
      </c>
      <c r="E16" s="118">
        <v>3.3341360690159165</v>
      </c>
      <c r="F16" s="564">
        <v>14.2</v>
      </c>
      <c r="G16" s="319" t="s">
        <v>122</v>
      </c>
      <c r="H16" s="511">
        <v>19.12011333430376</v>
      </c>
      <c r="I16" s="511">
        <v>32.032875178377608</v>
      </c>
      <c r="J16" s="511">
        <v>2.3081352242938888</v>
      </c>
      <c r="K16" s="511">
        <v>3.3341360690159165</v>
      </c>
    </row>
    <row r="17" spans="1:12" s="47" customFormat="1" ht="17.100000000000001" customHeight="1">
      <c r="A17" s="313" t="s">
        <v>123</v>
      </c>
      <c r="B17" s="574">
        <v>25.644600974335166</v>
      </c>
      <c r="C17" s="574">
        <v>30.144245836981046</v>
      </c>
      <c r="D17" s="574">
        <v>0.7930877883721974</v>
      </c>
      <c r="E17" s="114">
        <v>7.6586342264208582</v>
      </c>
      <c r="F17" s="561">
        <v>16.100000000000001</v>
      </c>
      <c r="G17" s="318" t="s">
        <v>124</v>
      </c>
    </row>
    <row r="18" spans="1:12" ht="17.100000000000001" customHeight="1">
      <c r="A18" s="631" t="s">
        <v>366</v>
      </c>
      <c r="B18" s="632"/>
      <c r="C18" s="632"/>
      <c r="D18" s="632"/>
      <c r="E18" s="632"/>
      <c r="F18" s="632"/>
      <c r="G18" s="633"/>
    </row>
    <row r="19" spans="1:12" ht="17.100000000000001" customHeight="1">
      <c r="A19" s="545" t="s">
        <v>67</v>
      </c>
      <c r="B19" s="553">
        <v>26.974624217512456</v>
      </c>
      <c r="C19" s="554">
        <v>11.066341461743903</v>
      </c>
      <c r="D19" s="554">
        <v>5.9670875074662462</v>
      </c>
      <c r="E19" s="554">
        <v>5.1047848431245058</v>
      </c>
      <c r="F19" s="565">
        <v>12.299999999999997</v>
      </c>
      <c r="G19" s="550" t="s">
        <v>583</v>
      </c>
      <c r="H19" s="514">
        <f>100-B19</f>
        <v>73.025375782487544</v>
      </c>
      <c r="I19" s="514">
        <f t="shared" ref="I19:L28" si="0">100-C19</f>
        <v>88.933658538256097</v>
      </c>
      <c r="J19" s="514">
        <f t="shared" si="0"/>
        <v>94.032912492533754</v>
      </c>
      <c r="K19" s="514">
        <f t="shared" si="0"/>
        <v>94.895215156875494</v>
      </c>
      <c r="L19" s="514">
        <f t="shared" si="0"/>
        <v>87.7</v>
      </c>
    </row>
    <row r="20" spans="1:12" ht="17.100000000000001" customHeight="1">
      <c r="A20" s="352" t="s">
        <v>68</v>
      </c>
      <c r="B20" s="555">
        <v>35.69232974103916</v>
      </c>
      <c r="C20" s="556">
        <v>19.632492157067688</v>
      </c>
      <c r="D20" s="556">
        <v>7.8031631992650148</v>
      </c>
      <c r="E20" s="556">
        <v>9.8977926249232695</v>
      </c>
      <c r="F20" s="566">
        <v>18.200000000000003</v>
      </c>
      <c r="G20" s="551" t="s">
        <v>584</v>
      </c>
      <c r="H20" s="514">
        <f t="shared" ref="H20:H28" si="1">100-B20</f>
        <v>64.30767025896084</v>
      </c>
      <c r="I20" s="514">
        <f t="shared" si="0"/>
        <v>80.367507842932312</v>
      </c>
      <c r="J20" s="514">
        <f t="shared" si="0"/>
        <v>92.196836800734985</v>
      </c>
      <c r="K20" s="514">
        <f t="shared" si="0"/>
        <v>90.102207375076731</v>
      </c>
      <c r="L20" s="514">
        <f t="shared" si="0"/>
        <v>81.8</v>
      </c>
    </row>
    <row r="21" spans="1:12" ht="17.100000000000001" customHeight="1">
      <c r="A21" s="352" t="s">
        <v>69</v>
      </c>
      <c r="B21" s="555">
        <v>32.668961511469547</v>
      </c>
      <c r="C21" s="556">
        <v>19.448576287693498</v>
      </c>
      <c r="D21" s="556">
        <v>4.5986796679587911</v>
      </c>
      <c r="E21" s="556">
        <v>8.6114607537207064</v>
      </c>
      <c r="F21" s="566">
        <v>16.299999999999997</v>
      </c>
      <c r="G21" s="551" t="s">
        <v>585</v>
      </c>
      <c r="H21" s="514">
        <f t="shared" si="1"/>
        <v>67.331038488530453</v>
      </c>
      <c r="I21" s="514">
        <f t="shared" si="0"/>
        <v>80.551423712306502</v>
      </c>
      <c r="J21" s="514">
        <f t="shared" si="0"/>
        <v>95.401320332041209</v>
      </c>
      <c r="K21" s="514">
        <f t="shared" si="0"/>
        <v>91.388539246279294</v>
      </c>
      <c r="L21" s="514">
        <f t="shared" si="0"/>
        <v>83.7</v>
      </c>
    </row>
    <row r="22" spans="1:12" s="47" customFormat="1" ht="17.100000000000001" customHeight="1">
      <c r="A22" s="342" t="s">
        <v>176</v>
      </c>
      <c r="B22" s="557">
        <v>31.138736139754599</v>
      </c>
      <c r="C22" s="558">
        <v>15.834815969158711</v>
      </c>
      <c r="D22" s="558">
        <v>6.225691615165843</v>
      </c>
      <c r="E22" s="558">
        <v>7.488006880444928</v>
      </c>
      <c r="F22" s="567">
        <v>15.200000000000003</v>
      </c>
      <c r="G22" s="391" t="s">
        <v>578</v>
      </c>
      <c r="H22" s="514">
        <f t="shared" si="1"/>
        <v>68.861263860245401</v>
      </c>
      <c r="I22" s="514">
        <f t="shared" si="0"/>
        <v>84.165184030841289</v>
      </c>
      <c r="J22" s="514">
        <f t="shared" si="0"/>
        <v>93.774308384834157</v>
      </c>
      <c r="K22" s="514">
        <f t="shared" si="0"/>
        <v>92.511993119555072</v>
      </c>
      <c r="L22" s="514">
        <f t="shared" si="0"/>
        <v>84.8</v>
      </c>
    </row>
    <row r="23" spans="1:12" s="47" customFormat="1" ht="17.100000000000001" customHeight="1">
      <c r="A23" s="342" t="s">
        <v>0</v>
      </c>
      <c r="B23" s="557">
        <v>56.109995374431278</v>
      </c>
      <c r="C23" s="558">
        <v>28.823153092425571</v>
      </c>
      <c r="D23" s="558">
        <v>7.6279842871920351</v>
      </c>
      <c r="E23" s="558">
        <v>14.850882016381888</v>
      </c>
      <c r="F23" s="567">
        <v>26.900000000000006</v>
      </c>
      <c r="G23" s="391" t="s">
        <v>70</v>
      </c>
      <c r="H23" s="514">
        <f t="shared" si="1"/>
        <v>43.890004625568722</v>
      </c>
      <c r="I23" s="514">
        <f t="shared" si="0"/>
        <v>71.176846907574429</v>
      </c>
      <c r="J23" s="514">
        <f t="shared" si="0"/>
        <v>92.372015712807965</v>
      </c>
      <c r="K23" s="514">
        <f t="shared" si="0"/>
        <v>85.149117983618112</v>
      </c>
      <c r="L23" s="514">
        <f t="shared" si="0"/>
        <v>73.099999999999994</v>
      </c>
    </row>
    <row r="24" spans="1:12" s="47" customFormat="1" ht="17.100000000000001" customHeight="1">
      <c r="A24" s="342" t="s">
        <v>116</v>
      </c>
      <c r="B24" s="557">
        <v>40.788768815414578</v>
      </c>
      <c r="C24" s="558">
        <v>20.848341232848497</v>
      </c>
      <c r="D24" s="558">
        <v>6.7682480923663917</v>
      </c>
      <c r="E24" s="558">
        <v>10.331058880142081</v>
      </c>
      <c r="F24" s="567">
        <v>19.700000000000003</v>
      </c>
      <c r="G24" s="391" t="s">
        <v>582</v>
      </c>
      <c r="H24" s="514">
        <f t="shared" si="1"/>
        <v>59.211231184585422</v>
      </c>
      <c r="I24" s="514">
        <f t="shared" si="0"/>
        <v>79.151658767151503</v>
      </c>
      <c r="J24" s="514">
        <f t="shared" si="0"/>
        <v>93.231751907633608</v>
      </c>
      <c r="K24" s="514">
        <f t="shared" si="0"/>
        <v>89.668941119857919</v>
      </c>
      <c r="L24" s="514">
        <f t="shared" si="0"/>
        <v>80.3</v>
      </c>
    </row>
    <row r="25" spans="1:12" ht="17.100000000000001" customHeight="1">
      <c r="A25" s="545" t="s">
        <v>117</v>
      </c>
      <c r="B25" s="555">
        <v>45.168482795092643</v>
      </c>
      <c r="C25" s="556">
        <v>21.941898013896363</v>
      </c>
      <c r="D25" s="556">
        <v>6.7626624396026216</v>
      </c>
      <c r="E25" s="556">
        <v>12.176327368724316</v>
      </c>
      <c r="F25" s="566">
        <v>21.5</v>
      </c>
      <c r="G25" s="550" t="s">
        <v>118</v>
      </c>
      <c r="H25" s="514">
        <f t="shared" si="1"/>
        <v>54.831517204907357</v>
      </c>
      <c r="I25" s="514">
        <f t="shared" si="0"/>
        <v>78.058101986103637</v>
      </c>
      <c r="J25" s="514">
        <f t="shared" si="0"/>
        <v>93.237337560397378</v>
      </c>
      <c r="K25" s="514">
        <f t="shared" si="0"/>
        <v>87.823672631275684</v>
      </c>
      <c r="L25" s="514">
        <f t="shared" si="0"/>
        <v>78.5</v>
      </c>
    </row>
    <row r="26" spans="1:12" ht="17.100000000000001" customHeight="1">
      <c r="A26" s="352" t="s">
        <v>119</v>
      </c>
      <c r="B26" s="555">
        <v>20.966841905495571</v>
      </c>
      <c r="C26" s="556">
        <v>12.438437649576898</v>
      </c>
      <c r="D26" s="556">
        <v>5.9907470033953842</v>
      </c>
      <c r="E26" s="556">
        <v>2.792172563315205</v>
      </c>
      <c r="F26" s="566">
        <v>10.5</v>
      </c>
      <c r="G26" s="551" t="s">
        <v>120</v>
      </c>
      <c r="H26" s="514">
        <f t="shared" si="1"/>
        <v>79.033158094504429</v>
      </c>
      <c r="I26" s="514">
        <f t="shared" si="0"/>
        <v>87.561562350423102</v>
      </c>
      <c r="J26" s="514">
        <f t="shared" si="0"/>
        <v>94.009252996604616</v>
      </c>
      <c r="K26" s="514">
        <f t="shared" si="0"/>
        <v>97.207827436684795</v>
      </c>
      <c r="L26" s="514">
        <f t="shared" si="0"/>
        <v>89.5</v>
      </c>
    </row>
    <row r="27" spans="1:12" ht="17.100000000000001" customHeight="1">
      <c r="A27" s="352" t="s">
        <v>121</v>
      </c>
      <c r="B27" s="555">
        <v>41.875470488861211</v>
      </c>
      <c r="C27" s="556">
        <v>27.39102620093982</v>
      </c>
      <c r="D27" s="556">
        <v>8.2422194220025915</v>
      </c>
      <c r="E27" s="556">
        <v>9.2987369862728997</v>
      </c>
      <c r="F27" s="566">
        <v>21.700000000000003</v>
      </c>
      <c r="G27" s="551" t="s">
        <v>122</v>
      </c>
      <c r="H27" s="514">
        <f t="shared" si="1"/>
        <v>58.124529511138789</v>
      </c>
      <c r="I27" s="514">
        <f t="shared" si="0"/>
        <v>72.60897379906018</v>
      </c>
      <c r="J27" s="514">
        <f t="shared" si="0"/>
        <v>91.757780577997408</v>
      </c>
      <c r="K27" s="514">
        <f t="shared" si="0"/>
        <v>90.7012630137271</v>
      </c>
      <c r="L27" s="514">
        <f t="shared" si="0"/>
        <v>78.3</v>
      </c>
    </row>
    <row r="28" spans="1:12" s="47" customFormat="1" ht="17.100000000000001" customHeight="1">
      <c r="A28" s="342" t="s">
        <v>123</v>
      </c>
      <c r="B28" s="557">
        <v>40.788768815414578</v>
      </c>
      <c r="C28" s="558">
        <v>20.848341232848497</v>
      </c>
      <c r="D28" s="558">
        <v>6.7682480923663917</v>
      </c>
      <c r="E28" s="558">
        <v>10.331058880142081</v>
      </c>
      <c r="F28" s="567">
        <v>19.700000000000003</v>
      </c>
      <c r="G28" s="391" t="s">
        <v>124</v>
      </c>
      <c r="H28" s="514">
        <f t="shared" si="1"/>
        <v>59.211231184585422</v>
      </c>
      <c r="I28" s="514">
        <f t="shared" si="0"/>
        <v>79.151658767151503</v>
      </c>
      <c r="J28" s="514">
        <f t="shared" si="0"/>
        <v>93.231751907633608</v>
      </c>
      <c r="K28" s="514">
        <f t="shared" si="0"/>
        <v>89.668941119857919</v>
      </c>
      <c r="L28" s="514">
        <f t="shared" si="0"/>
        <v>80.3</v>
      </c>
    </row>
    <row r="31" spans="1:12" ht="41.25" customHeight="1">
      <c r="I31" s="446" t="s">
        <v>500</v>
      </c>
    </row>
    <row r="32" spans="1:12" ht="15">
      <c r="A32" s="446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18:G18"/>
    <mergeCell ref="B4:C4"/>
    <mergeCell ref="D4:F4"/>
    <mergeCell ref="A1:G1"/>
    <mergeCell ref="A2:G2"/>
    <mergeCell ref="A4:A6"/>
    <mergeCell ref="G4:G6"/>
    <mergeCell ref="A7:G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&amp;1&amp;K00+000 ه&amp;11&amp;K01+000 &amp;8PCBS: مسح العنف في المجتمع الفلسطيني،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77"/>
  <sheetViews>
    <sheetView rightToLeft="1" view="pageBreakPreview" zoomScaleNormal="100" zoomScaleSheetLayoutView="100" workbookViewId="0">
      <selection activeCell="D8" sqref="D8"/>
    </sheetView>
  </sheetViews>
  <sheetFormatPr defaultRowHeight="14.25"/>
  <cols>
    <col min="1" max="1" width="14.5" customWidth="1"/>
    <col min="2" max="2" width="11.625" customWidth="1"/>
    <col min="3" max="3" width="9.875" customWidth="1"/>
    <col min="4" max="4" width="8.5" customWidth="1"/>
    <col min="5" max="5" width="10.625" style="93" customWidth="1"/>
    <col min="6" max="6" width="9" customWidth="1"/>
    <col min="7" max="7" width="18.125" customWidth="1"/>
  </cols>
  <sheetData>
    <row r="1" spans="1:12" ht="42" customHeight="1">
      <c r="A1" s="613" t="s">
        <v>512</v>
      </c>
      <c r="B1" s="641"/>
      <c r="C1" s="641"/>
      <c r="D1" s="641"/>
      <c r="E1" s="641"/>
      <c r="F1" s="641"/>
      <c r="G1" s="641"/>
    </row>
    <row r="2" spans="1:12" ht="45.75" customHeight="1">
      <c r="A2" s="604" t="s">
        <v>643</v>
      </c>
      <c r="B2" s="604"/>
      <c r="C2" s="604"/>
      <c r="D2" s="604"/>
      <c r="E2" s="604"/>
      <c r="F2" s="604"/>
      <c r="G2" s="604"/>
    </row>
    <row r="3" spans="1:12" ht="5.0999999999999996" customHeight="1"/>
    <row r="4" spans="1:12" ht="18" customHeight="1">
      <c r="A4" s="626" t="s">
        <v>115</v>
      </c>
      <c r="B4" s="616" t="s">
        <v>476</v>
      </c>
      <c r="C4" s="617"/>
      <c r="D4" s="618" t="s">
        <v>485</v>
      </c>
      <c r="E4" s="618"/>
      <c r="F4" s="619"/>
      <c r="G4" s="629" t="s">
        <v>588</v>
      </c>
    </row>
    <row r="5" spans="1:12" ht="21" customHeight="1">
      <c r="A5" s="627"/>
      <c r="B5" s="19" t="s">
        <v>102</v>
      </c>
      <c r="C5" s="19" t="s">
        <v>103</v>
      </c>
      <c r="D5" s="19" t="s">
        <v>38</v>
      </c>
      <c r="E5" s="19" t="s">
        <v>104</v>
      </c>
      <c r="F5" s="96" t="s">
        <v>234</v>
      </c>
      <c r="G5" s="630"/>
    </row>
    <row r="6" spans="1:12" ht="27" customHeight="1">
      <c r="A6" s="627"/>
      <c r="B6" s="20" t="s">
        <v>481</v>
      </c>
      <c r="C6" s="20" t="s">
        <v>482</v>
      </c>
      <c r="D6" s="20" t="s">
        <v>483</v>
      </c>
      <c r="E6" s="20" t="s">
        <v>484</v>
      </c>
      <c r="F6" s="97" t="s">
        <v>407</v>
      </c>
      <c r="G6" s="630"/>
    </row>
    <row r="7" spans="1:12" ht="17.100000000000001" customHeight="1">
      <c r="A7" s="623" t="s">
        <v>127</v>
      </c>
      <c r="B7" s="624"/>
      <c r="C7" s="624"/>
      <c r="D7" s="624"/>
      <c r="E7" s="624"/>
      <c r="F7" s="624"/>
      <c r="G7" s="625"/>
    </row>
    <row r="8" spans="1:12" ht="17.100000000000001" customHeight="1">
      <c r="A8" s="309" t="s">
        <v>67</v>
      </c>
      <c r="B8" s="133">
        <v>19.773213434225298</v>
      </c>
      <c r="C8" s="133">
        <v>23.944960706970921</v>
      </c>
      <c r="D8" s="133">
        <v>0.72439801105392754</v>
      </c>
      <c r="E8" s="133">
        <v>8.0070610884976041</v>
      </c>
      <c r="F8" s="559">
        <v>13.1</v>
      </c>
      <c r="G8" s="316" t="s">
        <v>583</v>
      </c>
      <c r="H8" s="511">
        <v>19.773213434225298</v>
      </c>
      <c r="I8" s="511">
        <v>23.944960706970921</v>
      </c>
      <c r="J8" s="511">
        <v>0.72439801105392754</v>
      </c>
      <c r="K8" s="511">
        <v>8.0070610884976041</v>
      </c>
      <c r="L8" s="515">
        <v>13.1</v>
      </c>
    </row>
    <row r="9" spans="1:12" ht="17.100000000000001" customHeight="1">
      <c r="A9" s="310" t="s">
        <v>68</v>
      </c>
      <c r="B9" s="135">
        <v>16.252535341167739</v>
      </c>
      <c r="C9" s="135">
        <v>19.980525342465263</v>
      </c>
      <c r="D9" s="135">
        <v>0.24104739411401929</v>
      </c>
      <c r="E9" s="135">
        <v>11.554501474165406</v>
      </c>
      <c r="F9" s="560">
        <v>12</v>
      </c>
      <c r="G9" s="317" t="s">
        <v>584</v>
      </c>
      <c r="H9" s="511">
        <v>16.252535341167739</v>
      </c>
      <c r="I9" s="511">
        <v>19.980525342465263</v>
      </c>
      <c r="J9" s="511">
        <v>0.24104739411401929</v>
      </c>
      <c r="K9" s="511">
        <v>11.554501474165406</v>
      </c>
      <c r="L9" s="515">
        <v>12</v>
      </c>
    </row>
    <row r="10" spans="1:12" ht="17.100000000000001" customHeight="1">
      <c r="A10" s="310" t="s">
        <v>69</v>
      </c>
      <c r="B10" s="135">
        <v>12.942752363131454</v>
      </c>
      <c r="C10" s="135">
        <v>13.596390963685918</v>
      </c>
      <c r="D10" s="135">
        <v>0</v>
      </c>
      <c r="E10" s="135">
        <v>4.1191085993586585</v>
      </c>
      <c r="F10" s="560">
        <v>7.7</v>
      </c>
      <c r="G10" s="317" t="s">
        <v>585</v>
      </c>
      <c r="H10" s="511">
        <v>12.942752363131454</v>
      </c>
      <c r="I10" s="511">
        <v>13.596390963685916</v>
      </c>
      <c r="J10" s="511">
        <v>0</v>
      </c>
      <c r="K10" s="511">
        <v>4.1191085993586585</v>
      </c>
      <c r="L10" s="515">
        <v>7.7</v>
      </c>
    </row>
    <row r="11" spans="1:12" s="47" customFormat="1" ht="17.100000000000001" customHeight="1">
      <c r="A11" s="295" t="s">
        <v>176</v>
      </c>
      <c r="B11" s="130">
        <v>17.197173106648187</v>
      </c>
      <c r="C11" s="131">
        <v>20.322724257648243</v>
      </c>
      <c r="D11" s="131">
        <v>0.42866673391308319</v>
      </c>
      <c r="E11" s="131">
        <v>7.678210179419021</v>
      </c>
      <c r="F11" s="561">
        <v>11.4</v>
      </c>
      <c r="G11" s="73" t="s">
        <v>578</v>
      </c>
      <c r="H11" s="511">
        <v>17.197173106648187</v>
      </c>
      <c r="I11" s="511">
        <v>20.322724257648243</v>
      </c>
      <c r="J11" s="511">
        <v>0.42866673391308319</v>
      </c>
      <c r="K11" s="511">
        <v>7.6782101794190201</v>
      </c>
      <c r="L11" s="515">
        <v>11.4</v>
      </c>
    </row>
    <row r="12" spans="1:12" s="47" customFormat="1" ht="17.100000000000001" customHeight="1">
      <c r="A12" s="295" t="s">
        <v>0</v>
      </c>
      <c r="B12" s="130">
        <v>35.039966500961057</v>
      </c>
      <c r="C12" s="131">
        <v>49.726833243677007</v>
      </c>
      <c r="D12" s="131">
        <v>0.8710301448632366</v>
      </c>
      <c r="E12" s="131">
        <v>19.457961684766623</v>
      </c>
      <c r="F12" s="242">
        <v>26.3</v>
      </c>
      <c r="G12" s="73" t="s">
        <v>70</v>
      </c>
      <c r="H12" s="511">
        <v>35.039966500961057</v>
      </c>
      <c r="I12" s="511">
        <v>49.726833243677007</v>
      </c>
      <c r="J12" s="511">
        <v>0.8710301448632366</v>
      </c>
      <c r="K12" s="511">
        <v>19.457961684766623</v>
      </c>
      <c r="L12" s="515">
        <v>26.3</v>
      </c>
    </row>
    <row r="13" spans="1:12" s="47" customFormat="1" ht="17.100000000000001" customHeight="1">
      <c r="A13" s="311" t="s">
        <v>116</v>
      </c>
      <c r="B13" s="130">
        <v>23.026968165207812</v>
      </c>
      <c r="C13" s="131">
        <v>29.929960382611515</v>
      </c>
      <c r="D13" s="131">
        <v>0.57320060651101201</v>
      </c>
      <c r="E13" s="131">
        <v>11.527021046602199</v>
      </c>
      <c r="F13" s="561">
        <v>16.3</v>
      </c>
      <c r="G13" s="73" t="s">
        <v>582</v>
      </c>
      <c r="H13" s="512"/>
      <c r="I13" s="512"/>
      <c r="J13" s="511"/>
      <c r="K13" s="512"/>
      <c r="L13" s="515">
        <v>16.3</v>
      </c>
    </row>
    <row r="14" spans="1:12" ht="17.100000000000001" customHeight="1">
      <c r="A14" s="309" t="s">
        <v>117</v>
      </c>
      <c r="B14" s="135">
        <v>24.785415839145827</v>
      </c>
      <c r="C14" s="135">
        <v>32.809298626993751</v>
      </c>
      <c r="D14" s="135">
        <v>0.48835456251838583</v>
      </c>
      <c r="E14" s="135">
        <v>12.0012082118569</v>
      </c>
      <c r="F14" s="560">
        <v>17.5</v>
      </c>
      <c r="G14" s="316" t="s">
        <v>118</v>
      </c>
      <c r="H14" s="511">
        <v>24.785415839145827</v>
      </c>
      <c r="I14" s="511">
        <v>32.809298626993751</v>
      </c>
      <c r="J14" s="511">
        <v>0.48835456251838583</v>
      </c>
      <c r="K14" s="511">
        <v>12.0012082118569</v>
      </c>
      <c r="L14" s="515">
        <v>17.5</v>
      </c>
    </row>
    <row r="15" spans="1:12" ht="17.100000000000001" customHeight="1">
      <c r="A15" s="310" t="s">
        <v>119</v>
      </c>
      <c r="B15" s="135">
        <v>12.377904335507749</v>
      </c>
      <c r="C15" s="135">
        <v>17.11958913486578</v>
      </c>
      <c r="D15" s="135">
        <v>1.1136564018732615</v>
      </c>
      <c r="E15" s="135">
        <v>6.3935114631255168</v>
      </c>
      <c r="F15" s="560">
        <v>9.3000000000000007</v>
      </c>
      <c r="G15" s="317" t="s">
        <v>120</v>
      </c>
      <c r="H15" s="511">
        <v>12.377904335507749</v>
      </c>
      <c r="I15" s="511">
        <v>17.11958913486578</v>
      </c>
      <c r="J15" s="511">
        <v>1.1136564018732615</v>
      </c>
      <c r="K15" s="511">
        <v>6.3935114631255177</v>
      </c>
      <c r="L15" s="515">
        <v>9.3000000000000007</v>
      </c>
    </row>
    <row r="16" spans="1:12" ht="17.100000000000001" customHeight="1">
      <c r="A16" s="312" t="s">
        <v>121</v>
      </c>
      <c r="B16" s="135">
        <v>33.188211601573308</v>
      </c>
      <c r="C16" s="135">
        <v>32.163960024044904</v>
      </c>
      <c r="D16" s="135">
        <v>0</v>
      </c>
      <c r="E16" s="135">
        <v>21.308918281888175</v>
      </c>
      <c r="F16" s="560">
        <v>21.7</v>
      </c>
      <c r="G16" s="317" t="s">
        <v>122</v>
      </c>
      <c r="H16" s="511">
        <v>33.188211601573308</v>
      </c>
      <c r="I16" s="511">
        <v>32.163960024044904</v>
      </c>
      <c r="J16" s="511">
        <v>0</v>
      </c>
      <c r="K16" s="511">
        <v>21.308918281888175</v>
      </c>
      <c r="L16" s="515">
        <v>21.7</v>
      </c>
    </row>
    <row r="17" spans="1:16" s="47" customFormat="1" ht="17.100000000000001" customHeight="1">
      <c r="A17" s="313" t="s">
        <v>123</v>
      </c>
      <c r="B17" s="130">
        <v>23.026968165207812</v>
      </c>
      <c r="C17" s="131">
        <v>29.929960382611515</v>
      </c>
      <c r="D17" s="131">
        <v>0.57320060651101201</v>
      </c>
      <c r="E17" s="131">
        <v>11.527021046602199</v>
      </c>
      <c r="F17" s="561">
        <v>16.3</v>
      </c>
      <c r="G17" s="73" t="s">
        <v>124</v>
      </c>
    </row>
    <row r="18" spans="1:16" ht="17.100000000000001" customHeight="1">
      <c r="A18" s="638" t="s">
        <v>125</v>
      </c>
      <c r="B18" s="639"/>
      <c r="C18" s="639"/>
      <c r="D18" s="639"/>
      <c r="E18" s="639"/>
      <c r="F18" s="639"/>
      <c r="G18" s="640"/>
      <c r="M18" s="67"/>
      <c r="N18" s="67"/>
      <c r="O18" s="67"/>
      <c r="P18" s="67"/>
    </row>
    <row r="19" spans="1:16" ht="17.100000000000001" customHeight="1">
      <c r="A19" s="343" t="s">
        <v>67</v>
      </c>
      <c r="B19" s="572">
        <v>28.150754124382814</v>
      </c>
      <c r="C19" s="572">
        <v>13.563476196461664</v>
      </c>
      <c r="D19" s="572">
        <v>4.4560776888740463</v>
      </c>
      <c r="E19" s="572">
        <v>7.3008875714777162</v>
      </c>
      <c r="F19" s="568">
        <v>13.400000000000006</v>
      </c>
      <c r="G19" s="392" t="s">
        <v>583</v>
      </c>
      <c r="H19" s="514">
        <f>100-B19</f>
        <v>71.849245875617186</v>
      </c>
      <c r="I19" s="514">
        <f t="shared" ref="I19:L28" si="0">100-C19</f>
        <v>86.436523803538336</v>
      </c>
      <c r="J19" s="514">
        <f t="shared" si="0"/>
        <v>95.543922311125954</v>
      </c>
      <c r="K19" s="514">
        <f t="shared" si="0"/>
        <v>92.699112428522284</v>
      </c>
      <c r="L19" s="514">
        <f t="shared" si="0"/>
        <v>86.6</v>
      </c>
    </row>
    <row r="20" spans="1:16" ht="17.100000000000001" customHeight="1">
      <c r="A20" s="340" t="s">
        <v>68</v>
      </c>
      <c r="B20" s="572">
        <v>23.391019330155586</v>
      </c>
      <c r="C20" s="572">
        <v>14.660444593828217</v>
      </c>
      <c r="D20" s="572">
        <v>1.5421452428872442</v>
      </c>
      <c r="E20" s="572">
        <v>11.755248429353614</v>
      </c>
      <c r="F20" s="569">
        <v>12.900000000000006</v>
      </c>
      <c r="G20" s="393" t="s">
        <v>584</v>
      </c>
      <c r="H20" s="514">
        <f t="shared" ref="H20:H28" si="1">100-B20</f>
        <v>76.608980669844414</v>
      </c>
      <c r="I20" s="514">
        <f t="shared" si="0"/>
        <v>85.339555406171783</v>
      </c>
      <c r="J20" s="514">
        <f t="shared" si="0"/>
        <v>98.457854757112756</v>
      </c>
      <c r="K20" s="514">
        <f t="shared" si="0"/>
        <v>88.244751570646386</v>
      </c>
      <c r="L20" s="514">
        <f t="shared" si="0"/>
        <v>87.1</v>
      </c>
    </row>
    <row r="21" spans="1:16" ht="17.100000000000001" customHeight="1">
      <c r="A21" s="340" t="s">
        <v>69</v>
      </c>
      <c r="B21" s="572">
        <v>16.566495475308145</v>
      </c>
      <c r="C21" s="572">
        <v>8.2816404879154675</v>
      </c>
      <c r="D21" s="572">
        <v>1.5008342690338594</v>
      </c>
      <c r="E21" s="572">
        <v>2.9206922866919598</v>
      </c>
      <c r="F21" s="569">
        <v>7.2999999999999972</v>
      </c>
      <c r="G21" s="393" t="s">
        <v>585</v>
      </c>
      <c r="H21" s="514">
        <f t="shared" si="1"/>
        <v>83.433504524691855</v>
      </c>
      <c r="I21" s="514">
        <f t="shared" si="0"/>
        <v>91.718359512084533</v>
      </c>
      <c r="J21" s="514">
        <f t="shared" si="0"/>
        <v>98.499165730966141</v>
      </c>
      <c r="K21" s="514">
        <f t="shared" si="0"/>
        <v>97.07930771330804</v>
      </c>
      <c r="L21" s="514">
        <f t="shared" si="0"/>
        <v>92.7</v>
      </c>
    </row>
    <row r="22" spans="1:16" s="47" customFormat="1" ht="17.100000000000001" customHeight="1">
      <c r="A22" s="570" t="s">
        <v>176</v>
      </c>
      <c r="B22" s="558">
        <v>24.076065532757454</v>
      </c>
      <c r="C22" s="558">
        <v>12.356496476044981</v>
      </c>
      <c r="D22" s="558">
        <v>3.0799587929250976</v>
      </c>
      <c r="E22" s="558">
        <v>7.0060978971375505</v>
      </c>
      <c r="F22" s="571">
        <v>11.599999999999994</v>
      </c>
      <c r="G22" s="391" t="s">
        <v>578</v>
      </c>
      <c r="H22" s="514">
        <f t="shared" si="1"/>
        <v>75.923934467242546</v>
      </c>
      <c r="I22" s="514">
        <f t="shared" si="0"/>
        <v>87.643503523955019</v>
      </c>
      <c r="J22" s="514">
        <f t="shared" si="0"/>
        <v>96.920041207074902</v>
      </c>
      <c r="K22" s="514">
        <f t="shared" si="0"/>
        <v>92.99390210286245</v>
      </c>
      <c r="L22" s="514">
        <f t="shared" si="0"/>
        <v>88.4</v>
      </c>
    </row>
    <row r="23" spans="1:16" s="47" customFormat="1" ht="17.100000000000001" customHeight="1">
      <c r="A23" s="570" t="s">
        <v>0</v>
      </c>
      <c r="B23" s="573">
        <v>61.191971679275525</v>
      </c>
      <c r="C23" s="573">
        <v>32.866448002023219</v>
      </c>
      <c r="D23" s="573">
        <v>2.8322641474785542</v>
      </c>
      <c r="E23" s="573">
        <v>16.061093572456514</v>
      </c>
      <c r="F23" s="569">
        <v>28.200000000000003</v>
      </c>
      <c r="G23" s="548" t="s">
        <v>70</v>
      </c>
      <c r="H23" s="514">
        <f t="shared" si="1"/>
        <v>38.808028320724475</v>
      </c>
      <c r="I23" s="514">
        <f t="shared" si="0"/>
        <v>67.133551997976781</v>
      </c>
      <c r="J23" s="514">
        <f t="shared" si="0"/>
        <v>97.167735852521446</v>
      </c>
      <c r="K23" s="514">
        <f t="shared" si="0"/>
        <v>83.938906427543486</v>
      </c>
      <c r="L23" s="514">
        <f t="shared" si="0"/>
        <v>71.8</v>
      </c>
    </row>
    <row r="24" spans="1:16" s="47" customFormat="1" ht="17.100000000000001" customHeight="1">
      <c r="A24" s="570" t="s">
        <v>116</v>
      </c>
      <c r="B24" s="558">
        <v>36.010929404406248</v>
      </c>
      <c r="C24" s="558">
        <v>18.951606359941167</v>
      </c>
      <c r="D24" s="558">
        <v>3.0003216105709498</v>
      </c>
      <c r="E24" s="558">
        <v>9.9177913451348587</v>
      </c>
      <c r="F24" s="571">
        <v>17</v>
      </c>
      <c r="G24" s="548" t="s">
        <v>582</v>
      </c>
      <c r="H24" s="514">
        <f t="shared" si="1"/>
        <v>63.989070595593752</v>
      </c>
      <c r="I24" s="514">
        <f t="shared" si="0"/>
        <v>81.048393640058833</v>
      </c>
      <c r="J24" s="514">
        <f t="shared" si="0"/>
        <v>96.99967838942905</v>
      </c>
      <c r="K24" s="514">
        <f t="shared" si="0"/>
        <v>90.082208654865141</v>
      </c>
      <c r="L24" s="514">
        <f t="shared" si="0"/>
        <v>83</v>
      </c>
    </row>
    <row r="25" spans="1:16" ht="17.100000000000001" customHeight="1">
      <c r="A25" s="343" t="s">
        <v>117</v>
      </c>
      <c r="B25" s="572">
        <v>37.63056402975765</v>
      </c>
      <c r="C25" s="572">
        <v>18.374652454119953</v>
      </c>
      <c r="D25" s="572">
        <v>2.3638080504767487</v>
      </c>
      <c r="E25" s="572">
        <v>9.796812945383607</v>
      </c>
      <c r="F25" s="569">
        <v>17</v>
      </c>
      <c r="G25" s="392" t="s">
        <v>118</v>
      </c>
      <c r="H25" s="514">
        <f t="shared" si="1"/>
        <v>62.36943597024235</v>
      </c>
      <c r="I25" s="514">
        <f t="shared" si="0"/>
        <v>81.625347545880047</v>
      </c>
      <c r="J25" s="514">
        <f t="shared" si="0"/>
        <v>97.636191949523251</v>
      </c>
      <c r="K25" s="514">
        <f t="shared" si="0"/>
        <v>90.203187054616393</v>
      </c>
      <c r="L25" s="514">
        <f t="shared" si="0"/>
        <v>83</v>
      </c>
    </row>
    <row r="26" spans="1:16" ht="17.100000000000001" customHeight="1">
      <c r="A26" s="340" t="s">
        <v>119</v>
      </c>
      <c r="B26" s="572">
        <v>24.927626468789313</v>
      </c>
      <c r="C26" s="572">
        <v>15.839702765642357</v>
      </c>
      <c r="D26" s="572">
        <v>6.0746591537648555</v>
      </c>
      <c r="E26" s="572">
        <v>6.7992713418429247</v>
      </c>
      <c r="F26" s="569">
        <v>13.400000000000006</v>
      </c>
      <c r="G26" s="393" t="s">
        <v>120</v>
      </c>
      <c r="H26" s="514">
        <f t="shared" si="1"/>
        <v>75.072373531210687</v>
      </c>
      <c r="I26" s="514">
        <f t="shared" si="0"/>
        <v>84.160297234357643</v>
      </c>
      <c r="J26" s="514">
        <f t="shared" si="0"/>
        <v>93.925340846235144</v>
      </c>
      <c r="K26" s="514">
        <f t="shared" si="0"/>
        <v>93.200728658157075</v>
      </c>
      <c r="L26" s="514">
        <f t="shared" si="0"/>
        <v>86.6</v>
      </c>
    </row>
    <row r="27" spans="1:16" ht="17.100000000000001" customHeight="1">
      <c r="A27" s="341" t="s">
        <v>121</v>
      </c>
      <c r="B27" s="572">
        <v>49.155227416354855</v>
      </c>
      <c r="C27" s="572">
        <v>36.079876625185769</v>
      </c>
      <c r="D27" s="572">
        <v>1.7785347273706691</v>
      </c>
      <c r="E27" s="572">
        <v>21.127539137657706</v>
      </c>
      <c r="F27" s="569">
        <v>27</v>
      </c>
      <c r="G27" s="394" t="s">
        <v>122</v>
      </c>
      <c r="H27" s="514">
        <f t="shared" si="1"/>
        <v>50.844772583645145</v>
      </c>
      <c r="I27" s="514">
        <f t="shared" si="0"/>
        <v>63.920123374814231</v>
      </c>
      <c r="J27" s="514">
        <f t="shared" si="0"/>
        <v>98.221465272629331</v>
      </c>
      <c r="K27" s="514">
        <f t="shared" si="0"/>
        <v>78.872460862342294</v>
      </c>
      <c r="L27" s="514">
        <f t="shared" si="0"/>
        <v>73</v>
      </c>
    </row>
    <row r="28" spans="1:16" s="47" customFormat="1" ht="17.100000000000001" customHeight="1">
      <c r="A28" s="570" t="s">
        <v>123</v>
      </c>
      <c r="B28" s="558">
        <v>36.010929404406248</v>
      </c>
      <c r="C28" s="558">
        <v>18.951606359941167</v>
      </c>
      <c r="D28" s="558">
        <v>3.0003216105709498</v>
      </c>
      <c r="E28" s="558">
        <v>9.9177913451348587</v>
      </c>
      <c r="F28" s="571">
        <v>17</v>
      </c>
      <c r="G28" s="391" t="s">
        <v>124</v>
      </c>
      <c r="H28" s="514">
        <f t="shared" si="1"/>
        <v>63.989070595593752</v>
      </c>
      <c r="I28" s="514">
        <f t="shared" si="0"/>
        <v>81.048393640058833</v>
      </c>
      <c r="J28" s="514">
        <f t="shared" si="0"/>
        <v>96.99967838942905</v>
      </c>
      <c r="K28" s="514">
        <f t="shared" si="0"/>
        <v>90.082208654865141</v>
      </c>
      <c r="L28" s="514">
        <f t="shared" si="0"/>
        <v>83</v>
      </c>
    </row>
    <row r="31" spans="1:16" ht="41.25" customHeight="1">
      <c r="I31" s="446" t="s">
        <v>500</v>
      </c>
    </row>
    <row r="32" spans="1:16" ht="15">
      <c r="A32" s="446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18:G18"/>
    <mergeCell ref="B4:C4"/>
    <mergeCell ref="D4:F4"/>
    <mergeCell ref="A1:G1"/>
    <mergeCell ref="A2:G2"/>
    <mergeCell ref="A4:A6"/>
    <mergeCell ref="G4:G6"/>
    <mergeCell ref="A7:G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ه&amp;11&amp;K01+000 &amp;8PCBS: مسح العنف في المجتمع الفلسطيني،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77"/>
  <sheetViews>
    <sheetView rightToLeft="1" view="pageBreakPreview" topLeftCell="B1" zoomScale="120" zoomScaleNormal="100" zoomScaleSheetLayoutView="120" workbookViewId="0">
      <selection activeCell="D8" sqref="D8"/>
    </sheetView>
  </sheetViews>
  <sheetFormatPr defaultRowHeight="14.25"/>
  <cols>
    <col min="1" max="1" width="14.5" style="60" customWidth="1"/>
    <col min="2" max="2" width="10.5" style="60" customWidth="1"/>
    <col min="3" max="3" width="10" style="60" customWidth="1"/>
    <col min="4" max="4" width="9" style="60" customWidth="1"/>
    <col min="5" max="5" width="9.125" style="60" customWidth="1"/>
    <col min="6" max="6" width="17.375" style="60" customWidth="1"/>
    <col min="7" max="16384" width="9" style="60"/>
  </cols>
  <sheetData>
    <row r="1" spans="1:12" ht="42" customHeight="1">
      <c r="A1" s="642" t="s">
        <v>631</v>
      </c>
      <c r="B1" s="642"/>
      <c r="C1" s="642"/>
      <c r="D1" s="642"/>
      <c r="E1" s="642"/>
      <c r="F1" s="642"/>
    </row>
    <row r="2" spans="1:12" ht="46.5" customHeight="1">
      <c r="A2" s="604" t="s">
        <v>642</v>
      </c>
      <c r="B2" s="604"/>
      <c r="C2" s="604"/>
      <c r="D2" s="604"/>
      <c r="E2" s="604"/>
      <c r="F2" s="604"/>
    </row>
    <row r="3" spans="1:12" ht="5.25" customHeight="1">
      <c r="A3" s="66"/>
      <c r="B3" s="66"/>
      <c r="C3" s="66"/>
      <c r="D3" s="66"/>
      <c r="E3" s="66"/>
      <c r="F3" s="66"/>
    </row>
    <row r="4" spans="1:12" ht="15" customHeight="1">
      <c r="A4" s="626" t="s">
        <v>226</v>
      </c>
      <c r="B4" s="616" t="s">
        <v>476</v>
      </c>
      <c r="C4" s="617"/>
      <c r="D4" s="618" t="s">
        <v>466</v>
      </c>
      <c r="E4" s="619"/>
      <c r="F4" s="643" t="s">
        <v>478</v>
      </c>
    </row>
    <row r="5" spans="1:12" ht="20.25">
      <c r="A5" s="627"/>
      <c r="B5" s="19" t="s">
        <v>102</v>
      </c>
      <c r="C5" s="19" t="s">
        <v>103</v>
      </c>
      <c r="D5" s="19" t="s">
        <v>38</v>
      </c>
      <c r="E5" s="68" t="s">
        <v>104</v>
      </c>
      <c r="F5" s="630"/>
      <c r="G5" s="67" t="s">
        <v>231</v>
      </c>
      <c r="H5" s="67"/>
      <c r="I5" s="67"/>
      <c r="J5" s="67"/>
      <c r="K5" s="67"/>
      <c r="L5" s="67"/>
    </row>
    <row r="6" spans="1:12" ht="24">
      <c r="A6" s="627"/>
      <c r="B6" s="20" t="s">
        <v>481</v>
      </c>
      <c r="C6" s="20" t="s">
        <v>482</v>
      </c>
      <c r="D6" s="20" t="s">
        <v>483</v>
      </c>
      <c r="E6" s="69" t="s">
        <v>484</v>
      </c>
      <c r="F6" s="644"/>
      <c r="G6" s="67" t="s">
        <v>187</v>
      </c>
      <c r="H6" s="67" t="s">
        <v>187</v>
      </c>
      <c r="I6" s="67" t="s">
        <v>187</v>
      </c>
      <c r="J6" s="67" t="s">
        <v>223</v>
      </c>
      <c r="K6" s="67"/>
      <c r="L6" s="67" t="s">
        <v>124</v>
      </c>
    </row>
    <row r="7" spans="1:12" ht="17.100000000000001" customHeight="1">
      <c r="A7" s="322" t="s">
        <v>116</v>
      </c>
      <c r="B7" s="75"/>
      <c r="C7" s="75"/>
      <c r="D7" s="75"/>
      <c r="E7" s="75"/>
      <c r="F7" s="71" t="s">
        <v>582</v>
      </c>
      <c r="G7" s="67" t="s">
        <v>235</v>
      </c>
      <c r="H7" s="67">
        <v>1</v>
      </c>
      <c r="I7" s="67" t="s">
        <v>224</v>
      </c>
      <c r="J7" s="67">
        <v>35.004947987019541</v>
      </c>
      <c r="K7" s="67">
        <v>40.262054051698307</v>
      </c>
      <c r="L7" s="67">
        <v>37.269579477929767</v>
      </c>
    </row>
    <row r="8" spans="1:12" ht="17.100000000000001" customHeight="1">
      <c r="A8" s="323">
        <v>1</v>
      </c>
      <c r="B8" s="142">
        <v>23.949840026990255</v>
      </c>
      <c r="C8" s="142">
        <v>12.253272426017718</v>
      </c>
      <c r="D8" s="142">
        <v>67.967399510776772</v>
      </c>
      <c r="E8" s="142">
        <v>49.769537344940453</v>
      </c>
      <c r="F8" s="298">
        <v>1</v>
      </c>
      <c r="G8" s="67"/>
      <c r="H8" s="67">
        <v>2</v>
      </c>
      <c r="I8" s="67" t="s">
        <v>224</v>
      </c>
      <c r="J8" s="67">
        <v>12.516105329912932</v>
      </c>
      <c r="K8" s="67">
        <v>17.195492100343202</v>
      </c>
      <c r="L8" s="67">
        <v>14.531869613168373</v>
      </c>
    </row>
    <row r="9" spans="1:12" ht="17.100000000000001" customHeight="1">
      <c r="A9" s="323">
        <v>2</v>
      </c>
      <c r="B9" s="142">
        <v>18.8333016693825</v>
      </c>
      <c r="C9" s="142">
        <v>19.831905952828613</v>
      </c>
      <c r="D9" s="142">
        <v>7.9370457448253973</v>
      </c>
      <c r="E9" s="142">
        <v>18.6056012287732</v>
      </c>
      <c r="F9" s="298">
        <v>2</v>
      </c>
      <c r="H9" s="60">
        <v>3</v>
      </c>
      <c r="I9" s="60" t="s">
        <v>224</v>
      </c>
      <c r="J9" s="67">
        <v>52.478946683067505</v>
      </c>
      <c r="K9" s="67">
        <v>42.542453847958441</v>
      </c>
      <c r="L9" s="67">
        <v>48.198550908901872</v>
      </c>
    </row>
    <row r="10" spans="1:12" ht="17.100000000000001" customHeight="1">
      <c r="A10" s="323" t="s">
        <v>228</v>
      </c>
      <c r="B10" s="142">
        <v>57.2</v>
      </c>
      <c r="C10" s="142">
        <v>67.914821621153891</v>
      </c>
      <c r="D10" s="142">
        <v>24.095554744397834</v>
      </c>
      <c r="E10" s="142">
        <v>31.624861426286341</v>
      </c>
      <c r="F10" s="298" t="s">
        <v>228</v>
      </c>
    </row>
    <row r="11" spans="1:12" ht="17.100000000000001" customHeight="1">
      <c r="A11" s="596" t="s">
        <v>123</v>
      </c>
      <c r="B11" s="145">
        <f>SUM(B8:B10)</f>
        <v>99.983141696372755</v>
      </c>
      <c r="C11" s="146">
        <f t="shared" ref="C11:E11" si="0">SUM(C8:C10)</f>
        <v>100.00000000000023</v>
      </c>
      <c r="D11" s="146">
        <f t="shared" si="0"/>
        <v>100</v>
      </c>
      <c r="E11" s="147">
        <f t="shared" si="0"/>
        <v>100</v>
      </c>
      <c r="F11" s="597" t="s">
        <v>124</v>
      </c>
      <c r="G11" s="60" t="s">
        <v>233</v>
      </c>
    </row>
    <row r="12" spans="1:12" ht="17.100000000000001" customHeight="1">
      <c r="A12" s="322" t="s">
        <v>176</v>
      </c>
      <c r="B12" s="598"/>
      <c r="C12" s="599"/>
      <c r="D12" s="598"/>
      <c r="E12" s="598"/>
      <c r="F12" s="71" t="s">
        <v>578</v>
      </c>
      <c r="G12" s="60" t="s">
        <v>187</v>
      </c>
      <c r="H12" s="60" t="s">
        <v>187</v>
      </c>
      <c r="I12" s="60" t="s">
        <v>187</v>
      </c>
      <c r="J12" s="60" t="s">
        <v>223</v>
      </c>
      <c r="L12" s="60" t="s">
        <v>124</v>
      </c>
    </row>
    <row r="13" spans="1:12" ht="17.100000000000001" customHeight="1">
      <c r="A13" s="323">
        <v>1</v>
      </c>
      <c r="B13" s="142">
        <v>29.589488404743186</v>
      </c>
      <c r="C13" s="142">
        <v>17.405509841896912</v>
      </c>
      <c r="D13" s="278" t="s">
        <v>439</v>
      </c>
      <c r="E13" s="142">
        <v>37.269579477929767</v>
      </c>
      <c r="F13" s="298">
        <v>1</v>
      </c>
      <c r="J13" s="67">
        <v>1</v>
      </c>
      <c r="K13" s="67">
        <v>2</v>
      </c>
      <c r="L13" s="67"/>
    </row>
    <row r="14" spans="1:12" ht="17.100000000000001" customHeight="1">
      <c r="A14" s="323">
        <v>2</v>
      </c>
      <c r="B14" s="142">
        <v>17.463140106842417</v>
      </c>
      <c r="C14" s="142">
        <v>17.775104635611154</v>
      </c>
      <c r="D14" s="142">
        <v>7.649150297295324</v>
      </c>
      <c r="E14" s="142">
        <v>14.531869613168373</v>
      </c>
      <c r="F14" s="298">
        <v>2</v>
      </c>
      <c r="G14" s="60" t="s">
        <v>235</v>
      </c>
      <c r="H14" s="60">
        <v>1</v>
      </c>
      <c r="I14" s="60" t="s">
        <v>224</v>
      </c>
      <c r="J14" s="67">
        <v>74.836811946474754</v>
      </c>
      <c r="K14" s="67">
        <v>41.172598427310724</v>
      </c>
      <c r="L14" s="67">
        <v>59.480186342780122</v>
      </c>
    </row>
    <row r="15" spans="1:12" ht="17.100000000000001" customHeight="1">
      <c r="A15" s="323" t="s">
        <v>228</v>
      </c>
      <c r="B15" s="142">
        <v>52.947371488414362</v>
      </c>
      <c r="C15" s="142">
        <v>64.819385522491871</v>
      </c>
      <c r="D15" s="142">
        <v>32.887009053179163</v>
      </c>
      <c r="E15" s="142">
        <v>48.198550908901872</v>
      </c>
      <c r="F15" s="298" t="s">
        <v>228</v>
      </c>
      <c r="H15" s="60">
        <v>2</v>
      </c>
      <c r="I15" s="60" t="s">
        <v>224</v>
      </c>
      <c r="J15" s="67">
        <v>17.591378347390311</v>
      </c>
      <c r="K15" s="67">
        <v>26.752248138152332</v>
      </c>
      <c r="L15" s="67">
        <v>21.770298122267707</v>
      </c>
    </row>
    <row r="16" spans="1:12" ht="17.100000000000001" customHeight="1">
      <c r="A16" s="311" t="s">
        <v>123</v>
      </c>
      <c r="B16" s="145">
        <f>SUM(B13:B15)</f>
        <v>99.999999999999972</v>
      </c>
      <c r="C16" s="146">
        <f t="shared" ref="C16" si="1">SUM(C13:C15)</f>
        <v>99.999999999999943</v>
      </c>
      <c r="D16" s="146">
        <v>100</v>
      </c>
      <c r="E16" s="147">
        <f t="shared" ref="E16" si="2">SUM(E13:E15)</f>
        <v>100.00000000000001</v>
      </c>
      <c r="F16" s="72" t="s">
        <v>124</v>
      </c>
      <c r="H16" s="60">
        <v>3</v>
      </c>
      <c r="I16" s="60" t="s">
        <v>224</v>
      </c>
      <c r="J16" s="67">
        <v>7.5718097061349319</v>
      </c>
      <c r="K16" s="67">
        <v>32.075153434536922</v>
      </c>
      <c r="L16" s="67">
        <v>18.749515534952206</v>
      </c>
    </row>
    <row r="17" spans="1:13" ht="17.100000000000001" customHeight="1">
      <c r="A17" s="322" t="s">
        <v>0</v>
      </c>
      <c r="B17" s="143"/>
      <c r="C17" s="144"/>
      <c r="D17" s="143"/>
      <c r="E17" s="143"/>
      <c r="F17" s="71" t="s">
        <v>70</v>
      </c>
      <c r="G17" s="60" t="s">
        <v>193</v>
      </c>
    </row>
    <row r="18" spans="1:13" ht="17.100000000000001" customHeight="1">
      <c r="A18" s="323">
        <v>1</v>
      </c>
      <c r="B18" s="142">
        <v>18.735620806627914</v>
      </c>
      <c r="C18" s="142">
        <v>7.6563630843075181</v>
      </c>
      <c r="D18" s="278" t="s">
        <v>438</v>
      </c>
      <c r="E18" s="142">
        <v>59.480186342780122</v>
      </c>
      <c r="F18" s="298">
        <v>1</v>
      </c>
      <c r="G18" s="60" t="s">
        <v>193</v>
      </c>
      <c r="J18" s="67"/>
      <c r="K18" s="67"/>
      <c r="L18" s="67"/>
    </row>
    <row r="19" spans="1:13" ht="17.100000000000001" customHeight="1">
      <c r="A19" s="323">
        <v>2</v>
      </c>
      <c r="B19" s="142">
        <v>20.292561192025833</v>
      </c>
      <c r="C19" s="142">
        <v>21.667017269713604</v>
      </c>
      <c r="D19" s="142">
        <v>8.2450226544349992</v>
      </c>
      <c r="E19" s="142">
        <v>21.770298122267707</v>
      </c>
      <c r="F19" s="298">
        <v>2</v>
      </c>
      <c r="G19" s="60" t="s">
        <v>187</v>
      </c>
      <c r="H19" s="60" t="s">
        <v>187</v>
      </c>
      <c r="I19" s="60" t="s">
        <v>187</v>
      </c>
      <c r="J19" s="67" t="s">
        <v>223</v>
      </c>
      <c r="K19" s="67"/>
      <c r="L19" s="67" t="s">
        <v>124</v>
      </c>
    </row>
    <row r="20" spans="1:13" ht="17.100000000000001" customHeight="1">
      <c r="A20" s="323" t="s">
        <v>228</v>
      </c>
      <c r="B20" s="142">
        <v>60.971818001346207</v>
      </c>
      <c r="C20" s="142">
        <v>70.599999999999994</v>
      </c>
      <c r="D20" s="142">
        <v>14.690873453945541</v>
      </c>
      <c r="E20" s="142">
        <v>18.749515534952206</v>
      </c>
      <c r="F20" s="298" t="s">
        <v>228</v>
      </c>
      <c r="J20" s="67">
        <v>1</v>
      </c>
      <c r="K20" s="67">
        <v>2</v>
      </c>
      <c r="L20" s="67"/>
      <c r="M20" s="67"/>
    </row>
    <row r="21" spans="1:13" ht="17.100000000000001" customHeight="1">
      <c r="A21" s="311" t="s">
        <v>123</v>
      </c>
      <c r="B21" s="145">
        <f>SUM(B18:B20)</f>
        <v>99.999999999999957</v>
      </c>
      <c r="C21" s="146">
        <v>100</v>
      </c>
      <c r="D21" s="146">
        <v>100</v>
      </c>
      <c r="E21" s="147">
        <f t="shared" ref="E21" si="3">SUM(E18:E20)</f>
        <v>100.00000000000004</v>
      </c>
      <c r="F21" s="72" t="s">
        <v>124</v>
      </c>
      <c r="G21" s="60" t="s">
        <v>235</v>
      </c>
      <c r="H21" s="60">
        <v>1</v>
      </c>
      <c r="I21" s="60" t="s">
        <v>224</v>
      </c>
      <c r="J21" s="67">
        <v>56.973494743349413</v>
      </c>
      <c r="K21" s="67">
        <v>40.787285331989274</v>
      </c>
      <c r="L21" s="67">
        <v>49.769537344940453</v>
      </c>
      <c r="M21" s="67"/>
    </row>
    <row r="22" spans="1:13" ht="17.100000000000001" customHeight="1">
      <c r="A22" s="608" t="s">
        <v>421</v>
      </c>
      <c r="B22" s="608"/>
      <c r="C22" s="608"/>
      <c r="D22" s="609" t="s">
        <v>420</v>
      </c>
      <c r="E22" s="609"/>
      <c r="F22" s="609"/>
      <c r="G22" s="396"/>
      <c r="H22" s="60">
        <v>2</v>
      </c>
      <c r="I22" s="60" t="s">
        <v>224</v>
      </c>
      <c r="J22" s="67">
        <v>15.315280701145451</v>
      </c>
      <c r="K22" s="67">
        <v>22.708136342191036</v>
      </c>
      <c r="L22" s="67">
        <v>18.6056012287732</v>
      </c>
      <c r="M22" s="67"/>
    </row>
    <row r="23" spans="1:13">
      <c r="H23" s="60">
        <v>3</v>
      </c>
      <c r="I23" s="60" t="s">
        <v>224</v>
      </c>
      <c r="J23" s="67">
        <v>27.711224555505126</v>
      </c>
      <c r="K23" s="67">
        <v>36.504578325819686</v>
      </c>
      <c r="L23" s="67">
        <v>31.624861426286341</v>
      </c>
    </row>
    <row r="31" spans="1:13" ht="41.25" customHeight="1">
      <c r="I31" s="446" t="s">
        <v>500</v>
      </c>
    </row>
    <row r="32" spans="1:13" ht="15">
      <c r="A32" s="446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D22:F22"/>
    <mergeCell ref="A22:C22"/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77"/>
  <sheetViews>
    <sheetView rightToLeft="1" view="pageBreakPreview" topLeftCell="E3" zoomScale="110" zoomScaleNormal="100" zoomScaleSheetLayoutView="110" workbookViewId="0">
      <selection activeCell="D8" sqref="D8"/>
    </sheetView>
  </sheetViews>
  <sheetFormatPr defaultRowHeight="14.25"/>
  <cols>
    <col min="1" max="1" width="15.875" style="60" customWidth="1"/>
    <col min="2" max="2" width="10.25" style="60" customWidth="1"/>
    <col min="3" max="3" width="10.125" style="60" customWidth="1"/>
    <col min="4" max="4" width="9.25" style="60" customWidth="1"/>
    <col min="5" max="5" width="9.5" style="60" customWidth="1"/>
    <col min="6" max="6" width="18.375" style="60" customWidth="1"/>
    <col min="7" max="16384" width="9" style="60"/>
  </cols>
  <sheetData>
    <row r="1" spans="1:18" ht="42" customHeight="1">
      <c r="A1" s="613" t="s">
        <v>632</v>
      </c>
      <c r="B1" s="613"/>
      <c r="C1" s="613"/>
      <c r="D1" s="613"/>
      <c r="E1" s="613"/>
      <c r="F1" s="613"/>
    </row>
    <row r="2" spans="1:18" ht="45.75" customHeight="1">
      <c r="A2" s="604" t="s">
        <v>634</v>
      </c>
      <c r="B2" s="604"/>
      <c r="C2" s="604"/>
      <c r="D2" s="604"/>
      <c r="E2" s="604"/>
      <c r="F2" s="604"/>
    </row>
    <row r="3" spans="1:18" ht="5.0999999999999996" customHeight="1">
      <c r="A3" s="66"/>
      <c r="B3" s="66"/>
      <c r="C3" s="66"/>
      <c r="D3" s="66"/>
      <c r="E3" s="66"/>
      <c r="F3" s="66"/>
      <c r="H3" s="67" t="s">
        <v>193</v>
      </c>
      <c r="I3" s="67"/>
      <c r="J3" s="67"/>
      <c r="K3" s="67"/>
      <c r="L3" s="67"/>
      <c r="M3" s="67"/>
    </row>
    <row r="4" spans="1:18" ht="17.25" customHeight="1">
      <c r="A4" s="626" t="s">
        <v>226</v>
      </c>
      <c r="B4" s="616" t="s">
        <v>476</v>
      </c>
      <c r="C4" s="617"/>
      <c r="D4" s="618" t="s">
        <v>466</v>
      </c>
      <c r="E4" s="619"/>
      <c r="F4" s="629" t="s">
        <v>478</v>
      </c>
      <c r="H4" s="67" t="s">
        <v>187</v>
      </c>
      <c r="I4" s="67" t="s">
        <v>187</v>
      </c>
      <c r="J4" s="67" t="s">
        <v>187</v>
      </c>
      <c r="K4" s="67" t="s">
        <v>223</v>
      </c>
      <c r="L4" s="67"/>
      <c r="M4" s="67" t="s">
        <v>124</v>
      </c>
    </row>
    <row r="5" spans="1:18" ht="20.25">
      <c r="A5" s="627"/>
      <c r="B5" s="18" t="s">
        <v>102</v>
      </c>
      <c r="C5" s="18" t="s">
        <v>103</v>
      </c>
      <c r="D5" s="19" t="s">
        <v>38</v>
      </c>
      <c r="E5" s="68" t="s">
        <v>104</v>
      </c>
      <c r="F5" s="630"/>
      <c r="H5" s="67"/>
      <c r="I5" s="67"/>
      <c r="J5" s="67"/>
      <c r="K5" s="67">
        <v>1</v>
      </c>
      <c r="L5" s="67">
        <v>2</v>
      </c>
      <c r="M5" s="67"/>
    </row>
    <row r="6" spans="1:18" ht="27" customHeight="1">
      <c r="A6" s="627"/>
      <c r="B6" s="20" t="s">
        <v>481</v>
      </c>
      <c r="C6" s="20" t="s">
        <v>482</v>
      </c>
      <c r="D6" s="20" t="s">
        <v>483</v>
      </c>
      <c r="E6" s="69" t="s">
        <v>484</v>
      </c>
      <c r="F6" s="630"/>
      <c r="H6" s="67" t="s">
        <v>227</v>
      </c>
      <c r="I6" s="67">
        <v>1</v>
      </c>
      <c r="J6" s="67" t="s">
        <v>224</v>
      </c>
      <c r="K6" s="67">
        <v>34.135065497873221</v>
      </c>
      <c r="L6" s="67">
        <v>16.373493954727785</v>
      </c>
      <c r="M6" s="67">
        <v>23.949840026990255</v>
      </c>
    </row>
    <row r="7" spans="1:18" ht="17.100000000000001" customHeight="1">
      <c r="A7" s="322" t="s">
        <v>116</v>
      </c>
      <c r="B7" s="70"/>
      <c r="C7" s="70"/>
      <c r="D7" s="70"/>
      <c r="E7" s="70"/>
      <c r="F7" s="71" t="s">
        <v>582</v>
      </c>
      <c r="G7" s="67"/>
      <c r="H7" s="67"/>
      <c r="I7" s="67">
        <v>3</v>
      </c>
      <c r="J7" s="67" t="s">
        <v>224</v>
      </c>
      <c r="K7" s="67">
        <v>46.56012268130111</v>
      </c>
      <c r="L7" s="67">
        <v>64.969554438888522</v>
      </c>
      <c r="M7" s="67">
        <v>57.116858203627281</v>
      </c>
      <c r="N7" s="67"/>
      <c r="O7" s="67" t="s">
        <v>124</v>
      </c>
    </row>
    <row r="8" spans="1:18" ht="17.100000000000001" customHeight="1">
      <c r="A8" s="323">
        <v>1</v>
      </c>
      <c r="B8" s="142">
        <v>16.373493954727785</v>
      </c>
      <c r="C8" s="142">
        <v>8.9152582615750511</v>
      </c>
      <c r="D8" s="142">
        <v>57.323007505476141</v>
      </c>
      <c r="E8" s="278" t="s">
        <v>440</v>
      </c>
      <c r="F8" s="298">
        <v>1</v>
      </c>
      <c r="G8" s="67"/>
      <c r="H8" s="67"/>
      <c r="I8" s="67"/>
      <c r="J8" s="67">
        <v>1</v>
      </c>
      <c r="K8" s="67">
        <v>2</v>
      </c>
      <c r="L8" s="67"/>
      <c r="M8" s="67">
        <v>1</v>
      </c>
      <c r="N8" s="67">
        <v>2</v>
      </c>
      <c r="O8" s="67"/>
    </row>
    <row r="9" spans="1:18" ht="17.100000000000001" customHeight="1">
      <c r="A9" s="323">
        <v>2</v>
      </c>
      <c r="B9" s="142">
        <v>18.600000000000001</v>
      </c>
      <c r="C9" s="142">
        <v>20.92423366624714</v>
      </c>
      <c r="D9" s="142">
        <v>6.3705653004511307</v>
      </c>
      <c r="E9" s="142">
        <v>22.708136342191036</v>
      </c>
      <c r="F9" s="298">
        <v>2</v>
      </c>
      <c r="G9" s="67" t="s">
        <v>227</v>
      </c>
      <c r="H9" s="67">
        <v>1</v>
      </c>
      <c r="I9" s="67" t="s">
        <v>224</v>
      </c>
      <c r="J9" s="67">
        <v>35.145354596217942</v>
      </c>
      <c r="K9" s="67">
        <v>25.108381954160361</v>
      </c>
      <c r="L9" s="67">
        <v>29.589488404743186</v>
      </c>
      <c r="M9" s="67">
        <v>33.113333072043247</v>
      </c>
      <c r="N9" s="67">
        <v>8.8201749816821327</v>
      </c>
      <c r="O9" s="67">
        <v>18.735620806627914</v>
      </c>
    </row>
    <row r="10" spans="1:18" ht="17.100000000000001" customHeight="1">
      <c r="A10" s="323" t="s">
        <v>228</v>
      </c>
      <c r="B10" s="142">
        <v>64.969554438888522</v>
      </c>
      <c r="C10" s="142">
        <v>70.160508072177763</v>
      </c>
      <c r="D10" s="142">
        <v>36.306427194072718</v>
      </c>
      <c r="E10" s="142">
        <v>36.504578325819686</v>
      </c>
      <c r="F10" s="298" t="s">
        <v>228</v>
      </c>
      <c r="G10" s="67"/>
      <c r="H10" s="67">
        <v>2</v>
      </c>
      <c r="I10" s="67" t="s">
        <v>224</v>
      </c>
      <c r="J10" s="67">
        <v>17.404147951933432</v>
      </c>
      <c r="K10" s="67">
        <v>17.510720469073281</v>
      </c>
      <c r="L10" s="67">
        <v>17.463140106842417</v>
      </c>
      <c r="M10" s="67">
        <v>21.227004100869543</v>
      </c>
      <c r="N10" s="67">
        <v>19.64813196238881</v>
      </c>
      <c r="O10" s="67">
        <v>20.292561192025833</v>
      </c>
      <c r="R10" s="142">
        <v>16.373493954727785</v>
      </c>
    </row>
    <row r="11" spans="1:18" ht="17.100000000000001" customHeight="1">
      <c r="A11" s="596" t="s">
        <v>123</v>
      </c>
      <c r="B11" s="146">
        <v>100</v>
      </c>
      <c r="C11" s="146">
        <f t="shared" ref="C11:D11" si="0">SUM(C8:C10)</f>
        <v>99.999999999999957</v>
      </c>
      <c r="D11" s="146">
        <f t="shared" si="0"/>
        <v>100</v>
      </c>
      <c r="E11" s="146">
        <v>100</v>
      </c>
      <c r="F11" s="597" t="s">
        <v>124</v>
      </c>
      <c r="G11" s="67"/>
      <c r="H11" s="67">
        <v>3</v>
      </c>
      <c r="I11" s="67" t="s">
        <v>224</v>
      </c>
      <c r="J11" s="67">
        <v>47.450497451848655</v>
      </c>
      <c r="K11" s="67">
        <v>57.380897576766394</v>
      </c>
      <c r="L11" s="67">
        <v>52.947371488414362</v>
      </c>
      <c r="M11" s="67">
        <v>45.659662827087296</v>
      </c>
      <c r="N11" s="67">
        <v>71.531693055929011</v>
      </c>
      <c r="O11" s="67">
        <v>60.971818001346207</v>
      </c>
      <c r="R11" s="142">
        <v>18.600000000000001</v>
      </c>
    </row>
    <row r="12" spans="1:18" ht="17.100000000000001" customHeight="1">
      <c r="A12" s="322" t="s">
        <v>176</v>
      </c>
      <c r="B12" s="143"/>
      <c r="C12" s="144"/>
      <c r="D12" s="143"/>
      <c r="E12" s="143"/>
      <c r="F12" s="71" t="s">
        <v>578</v>
      </c>
      <c r="H12" s="67" t="s">
        <v>231</v>
      </c>
      <c r="I12" s="67"/>
      <c r="J12" s="67"/>
      <c r="K12" s="67"/>
      <c r="L12" s="67"/>
      <c r="M12" s="67"/>
      <c r="N12" s="67"/>
      <c r="O12" s="67"/>
      <c r="R12" s="142">
        <v>64.969554438888522</v>
      </c>
    </row>
    <row r="13" spans="1:18" ht="17.100000000000001" customHeight="1">
      <c r="A13" s="323">
        <v>1</v>
      </c>
      <c r="B13" s="142">
        <v>25.108381954160361</v>
      </c>
      <c r="C13" s="142">
        <v>12.837437287414051</v>
      </c>
      <c r="D13" s="278" t="s">
        <v>449</v>
      </c>
      <c r="E13" s="278" t="s">
        <v>441</v>
      </c>
      <c r="F13" s="298">
        <v>1</v>
      </c>
      <c r="H13" s="67" t="s">
        <v>187</v>
      </c>
      <c r="I13" s="67" t="s">
        <v>187</v>
      </c>
      <c r="J13" s="67" t="s">
        <v>187</v>
      </c>
      <c r="K13" s="67" t="s">
        <v>223</v>
      </c>
      <c r="L13" s="67"/>
      <c r="M13" s="67" t="s">
        <v>124</v>
      </c>
      <c r="R13" s="601">
        <f>SUM(R10:R12)</f>
        <v>99.943048393616309</v>
      </c>
    </row>
    <row r="14" spans="1:18" ht="17.100000000000001" customHeight="1">
      <c r="A14" s="323">
        <v>2</v>
      </c>
      <c r="B14" s="142">
        <v>17.510720469073281</v>
      </c>
      <c r="C14" s="142">
        <v>21.848576143566493</v>
      </c>
      <c r="D14" s="278" t="s">
        <v>410</v>
      </c>
      <c r="E14" s="278" t="s">
        <v>442</v>
      </c>
      <c r="F14" s="298">
        <v>2</v>
      </c>
      <c r="H14" s="67"/>
      <c r="I14" s="67"/>
      <c r="J14" s="67"/>
      <c r="K14" s="67">
        <v>1</v>
      </c>
      <c r="L14" s="67">
        <v>2</v>
      </c>
      <c r="M14" s="67"/>
    </row>
    <row r="15" spans="1:18" ht="17.100000000000001" customHeight="1">
      <c r="A15" s="323" t="s">
        <v>228</v>
      </c>
      <c r="B15" s="142">
        <v>57.380897576766394</v>
      </c>
      <c r="C15" s="142">
        <v>65.400000000000006</v>
      </c>
      <c r="D15" s="278" t="s">
        <v>450</v>
      </c>
      <c r="E15" s="278" t="s">
        <v>443</v>
      </c>
      <c r="F15" s="298" t="s">
        <v>228</v>
      </c>
      <c r="H15" s="67" t="s">
        <v>232</v>
      </c>
      <c r="I15" s="67">
        <v>1</v>
      </c>
      <c r="J15" s="67" t="s">
        <v>224</v>
      </c>
      <c r="K15" s="67">
        <v>71.661604639597059</v>
      </c>
      <c r="L15" s="67">
        <v>52.452122718024647</v>
      </c>
      <c r="M15" s="67">
        <v>59.463840649525523</v>
      </c>
    </row>
    <row r="16" spans="1:18" ht="17.100000000000001" customHeight="1">
      <c r="A16" s="596" t="s">
        <v>123</v>
      </c>
      <c r="B16" s="145">
        <f>SUM(B13:B15)</f>
        <v>100.00000000000003</v>
      </c>
      <c r="C16" s="146">
        <v>100</v>
      </c>
      <c r="D16" s="146">
        <v>100</v>
      </c>
      <c r="E16" s="147">
        <v>100</v>
      </c>
      <c r="F16" s="597" t="s">
        <v>124</v>
      </c>
      <c r="H16" s="67"/>
      <c r="I16" s="67">
        <v>2</v>
      </c>
      <c r="J16" s="67" t="s">
        <v>224</v>
      </c>
      <c r="K16" s="67">
        <v>20.955807947030877</v>
      </c>
      <c r="L16" s="67" t="s">
        <v>187</v>
      </c>
      <c r="M16" s="67">
        <v>7.649150297295324</v>
      </c>
    </row>
    <row r="17" spans="1:13" ht="17.100000000000001" customHeight="1">
      <c r="A17" s="322" t="s">
        <v>0</v>
      </c>
      <c r="B17" s="143"/>
      <c r="C17" s="144"/>
      <c r="D17" s="143"/>
      <c r="E17" s="143"/>
      <c r="F17" s="71" t="s">
        <v>70</v>
      </c>
      <c r="H17" s="67"/>
      <c r="I17" s="67">
        <v>3</v>
      </c>
      <c r="J17" s="67" t="s">
        <v>224</v>
      </c>
      <c r="K17" s="67">
        <v>7.3825874133720797</v>
      </c>
      <c r="L17" s="67">
        <v>47.547877281975353</v>
      </c>
      <c r="M17" s="67">
        <v>32.887009053179163</v>
      </c>
    </row>
    <row r="18" spans="1:13" ht="17.100000000000001" customHeight="1">
      <c r="A18" s="323">
        <v>1</v>
      </c>
      <c r="B18" s="142">
        <v>8.8201749816821327</v>
      </c>
      <c r="C18" s="142">
        <v>5.2316326963298927</v>
      </c>
      <c r="D18" s="278" t="s">
        <v>446</v>
      </c>
      <c r="E18" s="278" t="s">
        <v>375</v>
      </c>
      <c r="F18" s="298">
        <v>1</v>
      </c>
      <c r="H18" s="60" t="s">
        <v>233</v>
      </c>
    </row>
    <row r="19" spans="1:13" ht="17.100000000000001" customHeight="1">
      <c r="A19" s="323">
        <v>2</v>
      </c>
      <c r="B19" s="142">
        <v>19.64813196238881</v>
      </c>
      <c r="C19" s="142">
        <v>20.056111237856168</v>
      </c>
      <c r="D19" s="278" t="s">
        <v>447</v>
      </c>
      <c r="E19" s="278" t="s">
        <v>444</v>
      </c>
      <c r="F19" s="298">
        <v>2</v>
      </c>
      <c r="H19" s="60" t="s">
        <v>187</v>
      </c>
      <c r="I19" s="60" t="s">
        <v>187</v>
      </c>
      <c r="J19" s="60" t="s">
        <v>187</v>
      </c>
      <c r="K19" s="60" t="s">
        <v>223</v>
      </c>
      <c r="M19" s="60" t="s">
        <v>124</v>
      </c>
    </row>
    <row r="20" spans="1:13" ht="17.100000000000001" customHeight="1">
      <c r="A20" s="323" t="s">
        <v>228</v>
      </c>
      <c r="B20" s="142">
        <v>71.599999999999994</v>
      </c>
      <c r="C20" s="142">
        <v>74.712256065813918</v>
      </c>
      <c r="D20" s="278" t="s">
        <v>448</v>
      </c>
      <c r="E20" s="278" t="s">
        <v>445</v>
      </c>
      <c r="F20" s="298" t="s">
        <v>228</v>
      </c>
      <c r="K20" s="60">
        <v>1</v>
      </c>
      <c r="L20" s="60">
        <v>2</v>
      </c>
    </row>
    <row r="21" spans="1:13" ht="17.100000000000001" customHeight="1">
      <c r="A21" s="596" t="s">
        <v>123</v>
      </c>
      <c r="B21" s="145">
        <v>100</v>
      </c>
      <c r="C21" s="146">
        <f t="shared" ref="C21" si="1">SUM(C18:C20)</f>
        <v>99.999999999999972</v>
      </c>
      <c r="D21" s="146">
        <v>100</v>
      </c>
      <c r="E21" s="147">
        <v>100</v>
      </c>
      <c r="F21" s="597" t="s">
        <v>124</v>
      </c>
      <c r="H21" s="60" t="s">
        <v>232</v>
      </c>
      <c r="I21" s="60">
        <v>1</v>
      </c>
      <c r="J21" s="60" t="s">
        <v>224</v>
      </c>
      <c r="K21" s="67">
        <v>100</v>
      </c>
      <c r="L21" s="67">
        <v>62.703349788755979</v>
      </c>
      <c r="M21" s="67">
        <v>77.064103891619467</v>
      </c>
    </row>
    <row r="22" spans="1:13" ht="17.100000000000001" customHeight="1">
      <c r="A22" s="608" t="s">
        <v>421</v>
      </c>
      <c r="B22" s="608"/>
      <c r="C22" s="608"/>
      <c r="D22" s="609" t="s">
        <v>420</v>
      </c>
      <c r="E22" s="609"/>
      <c r="F22" s="609"/>
      <c r="I22" s="60">
        <v>2</v>
      </c>
      <c r="J22" s="60" t="s">
        <v>224</v>
      </c>
      <c r="K22" s="67" t="s">
        <v>187</v>
      </c>
      <c r="L22" s="67">
        <v>13.407443270284221</v>
      </c>
      <c r="M22" s="67">
        <v>8.2450226544349992</v>
      </c>
    </row>
    <row r="23" spans="1:13">
      <c r="I23" s="60">
        <v>3</v>
      </c>
      <c r="J23" s="60" t="s">
        <v>224</v>
      </c>
      <c r="K23" s="67" t="s">
        <v>187</v>
      </c>
      <c r="L23" s="67">
        <v>23.889206940959788</v>
      </c>
      <c r="M23" s="67">
        <v>14.690873453945541</v>
      </c>
    </row>
    <row r="24" spans="1:13">
      <c r="H24" s="60" t="s">
        <v>193</v>
      </c>
    </row>
    <row r="25" spans="1:13">
      <c r="H25" s="60" t="s">
        <v>187</v>
      </c>
      <c r="I25" s="60" t="s">
        <v>187</v>
      </c>
      <c r="J25" s="60" t="s">
        <v>187</v>
      </c>
      <c r="K25" s="60" t="s">
        <v>223</v>
      </c>
      <c r="M25" s="60" t="s">
        <v>124</v>
      </c>
    </row>
    <row r="26" spans="1:13">
      <c r="K26" s="60">
        <v>1</v>
      </c>
      <c r="L26" s="60">
        <v>2</v>
      </c>
    </row>
    <row r="27" spans="1:13">
      <c r="H27" s="60" t="s">
        <v>232</v>
      </c>
      <c r="I27" s="60">
        <v>1</v>
      </c>
      <c r="J27" s="60" t="s">
        <v>224</v>
      </c>
      <c r="K27" s="67">
        <v>85.731544472688967</v>
      </c>
      <c r="L27" s="67">
        <v>57.323007505476141</v>
      </c>
      <c r="M27" s="67">
        <v>67.967399510776772</v>
      </c>
    </row>
    <row r="28" spans="1:13">
      <c r="I28" s="60">
        <v>2</v>
      </c>
      <c r="J28" s="60" t="s">
        <v>224</v>
      </c>
      <c r="K28" s="67">
        <v>10.551303626347231</v>
      </c>
      <c r="L28" s="67">
        <v>6.3705653004511307</v>
      </c>
      <c r="M28" s="67">
        <v>7.9370457448253973</v>
      </c>
    </row>
    <row r="29" spans="1:13">
      <c r="I29" s="60">
        <v>3</v>
      </c>
      <c r="J29" s="60" t="s">
        <v>224</v>
      </c>
      <c r="K29" s="67">
        <v>3.7171519009638057</v>
      </c>
      <c r="L29" s="67">
        <v>36.306427194072718</v>
      </c>
      <c r="M29" s="67">
        <v>24.095554744397834</v>
      </c>
    </row>
    <row r="31" spans="1:13" ht="41.25" customHeight="1">
      <c r="I31" s="446" t="s">
        <v>500</v>
      </c>
    </row>
    <row r="32" spans="1:13" ht="15">
      <c r="A32" s="446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22:C22"/>
    <mergeCell ref="D22:F22"/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 &amp;8&amp;K01+000PCBS: مسح العنف في المجتمع الفلسطيني، 2011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77"/>
  <sheetViews>
    <sheetView rightToLeft="1" view="pageBreakPreview" topLeftCell="A16" zoomScale="130" zoomScaleNormal="100" zoomScaleSheetLayoutView="130" workbookViewId="0">
      <selection activeCell="D8" sqref="D8"/>
    </sheetView>
  </sheetViews>
  <sheetFormatPr defaultRowHeight="14.25"/>
  <cols>
    <col min="1" max="1" width="15.75" style="60" customWidth="1"/>
    <col min="2" max="2" width="10.5" style="60" customWidth="1"/>
    <col min="3" max="3" width="10" style="60" customWidth="1"/>
    <col min="4" max="4" width="9" style="60" customWidth="1"/>
    <col min="5" max="5" width="9.5" style="60" customWidth="1"/>
    <col min="6" max="6" width="18.125" style="60" customWidth="1"/>
    <col min="7" max="16384" width="9" style="60"/>
  </cols>
  <sheetData>
    <row r="1" spans="1:16" ht="42" customHeight="1">
      <c r="A1" s="645" t="s">
        <v>633</v>
      </c>
      <c r="B1" s="645"/>
      <c r="C1" s="645"/>
      <c r="D1" s="645"/>
      <c r="E1" s="645"/>
      <c r="F1" s="645"/>
    </row>
    <row r="2" spans="1:16" ht="46.5" customHeight="1">
      <c r="A2" s="604" t="s">
        <v>635</v>
      </c>
      <c r="B2" s="604"/>
      <c r="C2" s="604"/>
      <c r="D2" s="604"/>
      <c r="E2" s="604"/>
      <c r="F2" s="604"/>
    </row>
    <row r="3" spans="1:16" ht="5.0999999999999996" customHeight="1">
      <c r="A3" s="74"/>
      <c r="B3" s="74"/>
      <c r="C3" s="74"/>
      <c r="D3" s="74"/>
      <c r="E3" s="74"/>
      <c r="F3" s="74"/>
    </row>
    <row r="4" spans="1:16" ht="17.25" customHeight="1">
      <c r="A4" s="626" t="s">
        <v>226</v>
      </c>
      <c r="B4" s="616" t="s">
        <v>476</v>
      </c>
      <c r="C4" s="617"/>
      <c r="D4" s="618" t="s">
        <v>466</v>
      </c>
      <c r="E4" s="619"/>
      <c r="F4" s="629" t="s">
        <v>478</v>
      </c>
    </row>
    <row r="5" spans="1:16" ht="20.25">
      <c r="A5" s="627"/>
      <c r="B5" s="19" t="s">
        <v>102</v>
      </c>
      <c r="C5" s="19" t="s">
        <v>103</v>
      </c>
      <c r="D5" s="19" t="s">
        <v>38</v>
      </c>
      <c r="E5" s="68" t="s">
        <v>104</v>
      </c>
      <c r="F5" s="630"/>
    </row>
    <row r="6" spans="1:16" ht="24">
      <c r="A6" s="627"/>
      <c r="B6" s="20" t="s">
        <v>481</v>
      </c>
      <c r="C6" s="20" t="s">
        <v>482</v>
      </c>
      <c r="D6" s="20" t="s">
        <v>483</v>
      </c>
      <c r="E6" s="69" t="s">
        <v>484</v>
      </c>
      <c r="F6" s="630"/>
    </row>
    <row r="7" spans="1:16" ht="17.100000000000001" customHeight="1">
      <c r="A7" s="322" t="s">
        <v>116</v>
      </c>
      <c r="B7" s="75"/>
      <c r="C7" s="75"/>
      <c r="D7" s="75"/>
      <c r="E7" s="75"/>
      <c r="F7" s="71" t="s">
        <v>582</v>
      </c>
      <c r="H7" s="67" t="s">
        <v>187</v>
      </c>
      <c r="I7" s="67" t="s">
        <v>187</v>
      </c>
      <c r="J7" s="67" t="s">
        <v>187</v>
      </c>
      <c r="K7" s="67">
        <v>1</v>
      </c>
      <c r="L7" s="67"/>
      <c r="M7" s="67"/>
      <c r="N7" s="67">
        <v>2</v>
      </c>
      <c r="O7" s="67"/>
      <c r="P7" s="67"/>
    </row>
    <row r="8" spans="1:16" ht="17.100000000000001" customHeight="1">
      <c r="A8" s="324">
        <v>1</v>
      </c>
      <c r="B8" s="403">
        <v>34.135065497873221</v>
      </c>
      <c r="C8" s="404">
        <v>16.333267554982594</v>
      </c>
      <c r="D8" s="271" t="s">
        <v>452</v>
      </c>
      <c r="E8" s="273" t="s">
        <v>451</v>
      </c>
      <c r="F8" s="308">
        <v>1</v>
      </c>
      <c r="H8" s="67"/>
      <c r="I8" s="67"/>
      <c r="J8" s="67"/>
      <c r="K8" s="67" t="s">
        <v>223</v>
      </c>
      <c r="L8" s="67"/>
      <c r="M8" s="67" t="s">
        <v>124</v>
      </c>
      <c r="N8" s="67" t="s">
        <v>223</v>
      </c>
      <c r="O8" s="67"/>
      <c r="P8" s="67" t="s">
        <v>124</v>
      </c>
    </row>
    <row r="9" spans="1:16" ht="17.100000000000001" customHeight="1">
      <c r="A9" s="324">
        <v>2</v>
      </c>
      <c r="B9" s="148">
        <v>19.304811820825662</v>
      </c>
      <c r="C9" s="149">
        <v>18.496773286989416</v>
      </c>
      <c r="D9" s="149">
        <v>10.551303626347231</v>
      </c>
      <c r="E9" s="150">
        <v>15.315280701145451</v>
      </c>
      <c r="F9" s="308">
        <v>2</v>
      </c>
      <c r="H9" s="67"/>
      <c r="I9" s="67"/>
      <c r="J9" s="67"/>
      <c r="K9" s="67">
        <v>1</v>
      </c>
      <c r="L9" s="67">
        <v>2</v>
      </c>
      <c r="M9" s="67"/>
      <c r="N9" s="67">
        <v>1</v>
      </c>
      <c r="O9" s="67">
        <v>2</v>
      </c>
      <c r="P9" s="67"/>
    </row>
    <row r="10" spans="1:16" ht="17.100000000000001" customHeight="1">
      <c r="A10" s="324" t="s">
        <v>228</v>
      </c>
      <c r="B10" s="151">
        <v>46.56012268130111</v>
      </c>
      <c r="C10" s="152">
        <v>65.169959158028036</v>
      </c>
      <c r="D10" s="152">
        <v>3.7171519009638057</v>
      </c>
      <c r="E10" s="153">
        <v>27.711224555505126</v>
      </c>
      <c r="F10" s="308" t="s">
        <v>228</v>
      </c>
      <c r="H10" s="67" t="s">
        <v>227</v>
      </c>
      <c r="I10" s="67">
        <v>1</v>
      </c>
      <c r="J10" s="67" t="s">
        <v>224</v>
      </c>
      <c r="K10" s="67">
        <v>35.145354596217942</v>
      </c>
      <c r="L10" s="67">
        <v>25.108381954160361</v>
      </c>
      <c r="M10" s="67">
        <v>29.589488404743186</v>
      </c>
      <c r="N10" s="67">
        <v>33.113333072043247</v>
      </c>
      <c r="O10" s="67">
        <v>8.8201749816821327</v>
      </c>
      <c r="P10" s="67">
        <v>18.735620806627914</v>
      </c>
    </row>
    <row r="11" spans="1:16" ht="17.100000000000001" customHeight="1">
      <c r="A11" s="596" t="s">
        <v>123</v>
      </c>
      <c r="B11" s="145">
        <f>SUM(B8:B10)</f>
        <v>100</v>
      </c>
      <c r="C11" s="146">
        <f t="shared" ref="C11" si="0">SUM(C8:C10)</f>
        <v>100.00000000000004</v>
      </c>
      <c r="D11" s="146">
        <v>100</v>
      </c>
      <c r="E11" s="147">
        <v>100</v>
      </c>
      <c r="F11" s="597" t="s">
        <v>124</v>
      </c>
      <c r="H11" s="67"/>
      <c r="I11" s="67">
        <v>2</v>
      </c>
      <c r="J11" s="67" t="s">
        <v>224</v>
      </c>
      <c r="K11" s="67">
        <v>17.404147951933432</v>
      </c>
      <c r="L11" s="67">
        <v>17.510720469073281</v>
      </c>
      <c r="M11" s="67">
        <v>17.463140106842417</v>
      </c>
      <c r="N11" s="67">
        <v>21.227004100869543</v>
      </c>
      <c r="O11" s="67">
        <v>19.64813196238881</v>
      </c>
      <c r="P11" s="67">
        <v>20.292561192025833</v>
      </c>
    </row>
    <row r="12" spans="1:16" ht="17.100000000000001" customHeight="1">
      <c r="A12" s="322" t="s">
        <v>176</v>
      </c>
      <c r="B12" s="157"/>
      <c r="C12" s="158"/>
      <c r="D12" s="159"/>
      <c r="E12" s="159"/>
      <c r="F12" s="71" t="s">
        <v>578</v>
      </c>
      <c r="H12" s="67"/>
      <c r="I12" s="67">
        <v>3</v>
      </c>
      <c r="J12" s="67" t="s">
        <v>224</v>
      </c>
      <c r="K12" s="67">
        <v>47.450497451848655</v>
      </c>
      <c r="L12" s="67">
        <v>57.380897576766394</v>
      </c>
      <c r="M12" s="67">
        <v>52.947371488414362</v>
      </c>
      <c r="N12" s="67">
        <v>45.659662827087296</v>
      </c>
      <c r="O12" s="67">
        <v>71.531693055929011</v>
      </c>
      <c r="P12" s="67">
        <v>60.971818001346207</v>
      </c>
    </row>
    <row r="13" spans="1:16" ht="17.100000000000001" customHeight="1">
      <c r="A13" s="324">
        <v>1</v>
      </c>
      <c r="B13" s="403">
        <v>35.145354596217942</v>
      </c>
      <c r="C13" s="404">
        <v>23.337334450366559</v>
      </c>
      <c r="D13" s="271" t="s">
        <v>457</v>
      </c>
      <c r="E13" s="273" t="s">
        <v>453</v>
      </c>
      <c r="F13" s="308">
        <v>1</v>
      </c>
    </row>
    <row r="14" spans="1:16" ht="17.100000000000001" customHeight="1">
      <c r="A14" s="324">
        <v>2</v>
      </c>
      <c r="B14" s="148">
        <v>17.404147951933432</v>
      </c>
      <c r="C14" s="149">
        <v>12.485539234755857</v>
      </c>
      <c r="D14" s="278" t="s">
        <v>456</v>
      </c>
      <c r="E14" s="279" t="s">
        <v>454</v>
      </c>
      <c r="F14" s="308">
        <v>2</v>
      </c>
      <c r="H14" s="67" t="s">
        <v>231</v>
      </c>
      <c r="I14" s="67"/>
      <c r="J14" s="67"/>
      <c r="K14" s="67"/>
      <c r="L14" s="67"/>
      <c r="M14" s="67"/>
    </row>
    <row r="15" spans="1:16" ht="17.100000000000001" customHeight="1">
      <c r="A15" s="324" t="s">
        <v>228</v>
      </c>
      <c r="B15" s="280" t="s">
        <v>450</v>
      </c>
      <c r="C15" s="152">
        <v>64.177126314877611</v>
      </c>
      <c r="D15" s="281" t="s">
        <v>463</v>
      </c>
      <c r="E15" s="283" t="s">
        <v>455</v>
      </c>
      <c r="F15" s="308" t="s">
        <v>228</v>
      </c>
      <c r="H15" s="67" t="s">
        <v>187</v>
      </c>
      <c r="I15" s="67" t="s">
        <v>187</v>
      </c>
      <c r="J15" s="67" t="s">
        <v>187</v>
      </c>
      <c r="K15" s="67" t="s">
        <v>223</v>
      </c>
      <c r="L15" s="67"/>
      <c r="M15" s="67" t="s">
        <v>124</v>
      </c>
    </row>
    <row r="16" spans="1:16" ht="17.100000000000001" customHeight="1">
      <c r="A16" s="596" t="s">
        <v>123</v>
      </c>
      <c r="B16" s="145">
        <v>100</v>
      </c>
      <c r="C16" s="146">
        <f t="shared" ref="C16" si="1">SUM(C13:C15)</f>
        <v>100.00000000000003</v>
      </c>
      <c r="D16" s="146">
        <v>100</v>
      </c>
      <c r="E16" s="147">
        <v>100</v>
      </c>
      <c r="F16" s="597" t="s">
        <v>124</v>
      </c>
      <c r="H16" s="67"/>
      <c r="I16" s="67"/>
      <c r="J16" s="67"/>
      <c r="K16" s="67">
        <v>1</v>
      </c>
      <c r="L16" s="67">
        <v>2</v>
      </c>
      <c r="M16" s="67"/>
    </row>
    <row r="17" spans="1:13" ht="17.100000000000001" customHeight="1">
      <c r="A17" s="322" t="s">
        <v>0</v>
      </c>
      <c r="B17" s="159"/>
      <c r="C17" s="158"/>
      <c r="D17" s="159"/>
      <c r="E17" s="159"/>
      <c r="F17" s="71" t="s">
        <v>70</v>
      </c>
      <c r="H17" s="67" t="s">
        <v>235</v>
      </c>
      <c r="I17" s="67">
        <v>1</v>
      </c>
      <c r="J17" s="67" t="s">
        <v>224</v>
      </c>
      <c r="K17" s="67">
        <v>35.004947987019541</v>
      </c>
      <c r="L17" s="67">
        <v>40.262054051698307</v>
      </c>
      <c r="M17" s="67">
        <v>37.269579477929767</v>
      </c>
    </row>
    <row r="18" spans="1:13" ht="17.100000000000001" customHeight="1">
      <c r="A18" s="324">
        <v>1</v>
      </c>
      <c r="B18" s="403">
        <v>33.113333072043247</v>
      </c>
      <c r="C18" s="404">
        <v>10.46515185762631</v>
      </c>
      <c r="D18" s="271" t="s">
        <v>458</v>
      </c>
      <c r="E18" s="405">
        <v>74.836811946474754</v>
      </c>
      <c r="F18" s="308">
        <v>1</v>
      </c>
      <c r="H18" s="67"/>
      <c r="I18" s="67">
        <v>2</v>
      </c>
      <c r="J18" s="67" t="s">
        <v>224</v>
      </c>
      <c r="K18" s="67">
        <v>12.516105329912932</v>
      </c>
      <c r="L18" s="67">
        <v>17.195492100343202</v>
      </c>
      <c r="M18" s="67">
        <v>14.531869613168373</v>
      </c>
    </row>
    <row r="19" spans="1:13" ht="17.100000000000001" customHeight="1">
      <c r="A19" s="324">
        <v>2</v>
      </c>
      <c r="B19" s="148">
        <v>21.227004100869543</v>
      </c>
      <c r="C19" s="149">
        <v>23.533078255127581</v>
      </c>
      <c r="D19" s="278" t="s">
        <v>462</v>
      </c>
      <c r="E19" s="279" t="s">
        <v>460</v>
      </c>
      <c r="F19" s="308">
        <v>2</v>
      </c>
      <c r="I19" s="60">
        <v>3</v>
      </c>
      <c r="J19" s="60" t="s">
        <v>224</v>
      </c>
      <c r="K19" s="67">
        <v>52.478946683067505</v>
      </c>
      <c r="L19" s="67">
        <v>42.542453847958441</v>
      </c>
      <c r="M19" s="67">
        <v>48.198550908901872</v>
      </c>
    </row>
    <row r="20" spans="1:13" ht="17.100000000000001" customHeight="1">
      <c r="A20" s="324" t="s">
        <v>228</v>
      </c>
      <c r="B20" s="280" t="s">
        <v>459</v>
      </c>
      <c r="C20" s="152">
        <v>66.001769887246041</v>
      </c>
      <c r="D20" s="281" t="s">
        <v>462</v>
      </c>
      <c r="E20" s="283" t="s">
        <v>461</v>
      </c>
      <c r="F20" s="308" t="s">
        <v>228</v>
      </c>
      <c r="H20" s="60" t="s">
        <v>187</v>
      </c>
      <c r="I20" s="60" t="s">
        <v>187</v>
      </c>
      <c r="J20" s="60" t="s">
        <v>187</v>
      </c>
      <c r="K20" s="60" t="s">
        <v>223</v>
      </c>
      <c r="M20" s="60" t="s">
        <v>124</v>
      </c>
    </row>
    <row r="21" spans="1:13" ht="17.100000000000001" customHeight="1">
      <c r="A21" s="295" t="s">
        <v>234</v>
      </c>
      <c r="B21" s="130">
        <v>100</v>
      </c>
      <c r="C21" s="131">
        <v>100</v>
      </c>
      <c r="D21" s="131">
        <v>100</v>
      </c>
      <c r="E21" s="141">
        <v>100</v>
      </c>
      <c r="F21" s="73" t="s">
        <v>230</v>
      </c>
      <c r="H21" s="60" t="s">
        <v>233</v>
      </c>
    </row>
    <row r="22" spans="1:13" ht="17.100000000000001" customHeight="1">
      <c r="A22" s="608" t="s">
        <v>421</v>
      </c>
      <c r="B22" s="608"/>
      <c r="C22" s="608"/>
      <c r="D22" s="609" t="s">
        <v>420</v>
      </c>
      <c r="E22" s="609"/>
      <c r="F22" s="609"/>
      <c r="H22" s="60" t="s">
        <v>187</v>
      </c>
      <c r="I22" s="60" t="s">
        <v>187</v>
      </c>
      <c r="J22" s="60" t="s">
        <v>187</v>
      </c>
      <c r="K22" s="67" t="s">
        <v>223</v>
      </c>
      <c r="L22" s="67"/>
      <c r="M22" s="67" t="s">
        <v>124</v>
      </c>
    </row>
    <row r="23" spans="1:13">
      <c r="B23" s="148">
        <v>34.135065497873221</v>
      </c>
      <c r="C23" s="149">
        <v>16.333267554982594</v>
      </c>
      <c r="D23" s="397">
        <v>85.731544472688967</v>
      </c>
      <c r="E23" s="398">
        <v>56.973494743349413</v>
      </c>
      <c r="K23" s="67">
        <v>1</v>
      </c>
      <c r="L23" s="67">
        <v>2</v>
      </c>
      <c r="M23" s="67"/>
    </row>
    <row r="24" spans="1:13">
      <c r="B24" s="148">
        <v>19.304811820825662</v>
      </c>
      <c r="C24" s="149">
        <v>18.496773286989416</v>
      </c>
      <c r="D24" s="149">
        <v>10.551303626347231</v>
      </c>
      <c r="E24" s="150">
        <v>15.315280701145451</v>
      </c>
      <c r="H24" s="60" t="s">
        <v>235</v>
      </c>
      <c r="I24" s="60">
        <v>1</v>
      </c>
      <c r="J24" s="60" t="s">
        <v>224</v>
      </c>
      <c r="K24" s="67">
        <v>74.836811946474754</v>
      </c>
      <c r="L24" s="67">
        <v>41.172598427310724</v>
      </c>
      <c r="M24" s="67">
        <v>59.480186342780122</v>
      </c>
    </row>
    <row r="25" spans="1:13">
      <c r="B25" s="151">
        <v>46.56012268130111</v>
      </c>
      <c r="C25" s="152">
        <v>65.169959158028036</v>
      </c>
      <c r="D25" s="152">
        <v>3.7171519009638057</v>
      </c>
      <c r="E25" s="153">
        <v>27.711224555505126</v>
      </c>
      <c r="I25" s="60">
        <v>2</v>
      </c>
      <c r="J25" s="60" t="s">
        <v>224</v>
      </c>
      <c r="K25" s="67">
        <v>17.591378347390311</v>
      </c>
      <c r="L25" s="67">
        <v>26.752248138152332</v>
      </c>
      <c r="M25" s="67">
        <v>21.770298122267707</v>
      </c>
    </row>
    <row r="26" spans="1:13">
      <c r="B26" s="154">
        <v>23</v>
      </c>
      <c r="C26" s="155">
        <v>29.7</v>
      </c>
      <c r="D26" s="155">
        <v>0.6</v>
      </c>
      <c r="E26" s="156">
        <v>11.6</v>
      </c>
      <c r="I26" s="60">
        <v>3</v>
      </c>
      <c r="J26" s="60" t="s">
        <v>224</v>
      </c>
      <c r="K26" s="67">
        <v>7.5718097061349319</v>
      </c>
      <c r="L26" s="67">
        <v>32.075153434536922</v>
      </c>
      <c r="M26" s="67">
        <v>18.749515534952206</v>
      </c>
    </row>
    <row r="27" spans="1:13">
      <c r="B27" s="157"/>
      <c r="C27" s="158"/>
      <c r="D27" s="159"/>
      <c r="E27" s="159"/>
      <c r="H27" s="60" t="s">
        <v>193</v>
      </c>
    </row>
    <row r="28" spans="1:13">
      <c r="B28" s="148">
        <v>35.145354596217942</v>
      </c>
      <c r="C28" s="149">
        <v>23.337334450366559</v>
      </c>
      <c r="D28" s="397">
        <v>71.661604639597059</v>
      </c>
      <c r="E28" s="398">
        <v>35.004947987019541</v>
      </c>
      <c r="H28" s="60" t="s">
        <v>187</v>
      </c>
      <c r="I28" s="60" t="s">
        <v>187</v>
      </c>
      <c r="J28" s="60" t="s">
        <v>187</v>
      </c>
      <c r="K28" s="67" t="s">
        <v>223</v>
      </c>
      <c r="L28" s="67"/>
      <c r="M28" s="67" t="s">
        <v>124</v>
      </c>
    </row>
    <row r="29" spans="1:13">
      <c r="B29" s="148">
        <v>17.404147951933432</v>
      </c>
      <c r="C29" s="149">
        <v>12.485539234755857</v>
      </c>
      <c r="D29" s="397">
        <v>20.955807947030877</v>
      </c>
      <c r="E29" s="398">
        <v>12.516105329912932</v>
      </c>
      <c r="K29" s="67">
        <v>1</v>
      </c>
      <c r="L29" s="67">
        <v>2</v>
      </c>
      <c r="M29" s="67"/>
    </row>
    <row r="30" spans="1:13">
      <c r="B30" s="399">
        <v>47.450497451848655</v>
      </c>
      <c r="C30" s="152">
        <v>64.177126314877611</v>
      </c>
      <c r="D30" s="400">
        <v>7.3</v>
      </c>
      <c r="E30" s="401">
        <v>52.478946683067505</v>
      </c>
      <c r="H30" s="60" t="s">
        <v>235</v>
      </c>
      <c r="I30" s="60">
        <v>1</v>
      </c>
      <c r="J30" s="60" t="s">
        <v>224</v>
      </c>
      <c r="K30" s="67">
        <v>56.973494743349413</v>
      </c>
      <c r="L30" s="67">
        <v>40.787285331989274</v>
      </c>
      <c r="M30" s="67">
        <v>49.769537344940453</v>
      </c>
    </row>
    <row r="31" spans="1:13" ht="41.25" customHeight="1">
      <c r="B31" s="154">
        <v>17.2</v>
      </c>
      <c r="C31" s="155">
        <v>20.100000000000001</v>
      </c>
      <c r="D31" s="155">
        <v>0.4</v>
      </c>
      <c r="E31" s="156">
        <v>7.7</v>
      </c>
      <c r="I31" s="446" t="s">
        <v>500</v>
      </c>
      <c r="J31" s="60" t="s">
        <v>224</v>
      </c>
      <c r="K31" s="67">
        <v>15.315280701145451</v>
      </c>
      <c r="L31" s="67">
        <v>22.708136342191036</v>
      </c>
      <c r="M31" s="67">
        <v>18.6056012287732</v>
      </c>
    </row>
    <row r="32" spans="1:13" ht="15">
      <c r="A32" s="446"/>
      <c r="B32" s="159"/>
      <c r="C32" s="158"/>
      <c r="D32" s="159"/>
      <c r="E32" s="159"/>
      <c r="I32" s="60">
        <v>3</v>
      </c>
      <c r="J32" s="60" t="s">
        <v>224</v>
      </c>
      <c r="K32" s="67">
        <v>27.711224555505126</v>
      </c>
      <c r="L32" s="67">
        <v>36.504578325819686</v>
      </c>
      <c r="M32" s="67">
        <v>31.624861426286341</v>
      </c>
    </row>
    <row r="33" spans="2:5">
      <c r="B33" s="148">
        <v>33.113333072043247</v>
      </c>
      <c r="C33" s="149">
        <v>10.46515185762631</v>
      </c>
      <c r="D33" s="402">
        <v>100</v>
      </c>
      <c r="E33" s="150">
        <v>74.836811946474754</v>
      </c>
    </row>
    <row r="34" spans="2:5">
      <c r="B34" s="148">
        <v>21.227004100869543</v>
      </c>
      <c r="C34" s="149">
        <v>23.533078255127581</v>
      </c>
      <c r="D34" s="397">
        <v>0</v>
      </c>
      <c r="E34" s="398">
        <v>17.591378347390311</v>
      </c>
    </row>
    <row r="35" spans="2:5">
      <c r="B35" s="399">
        <v>45.659662827087296</v>
      </c>
      <c r="C35" s="152">
        <v>66.001769887246041</v>
      </c>
      <c r="D35" s="400">
        <v>0</v>
      </c>
      <c r="E35" s="401">
        <v>7.5718097061349319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22:C22"/>
    <mergeCell ref="D22:F22"/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77"/>
  <sheetViews>
    <sheetView rightToLeft="1" view="pageBreakPreview" topLeftCell="B1" zoomScale="120" zoomScaleNormal="100" zoomScaleSheetLayoutView="120" workbookViewId="0">
      <selection activeCell="D8" sqref="D8"/>
    </sheetView>
  </sheetViews>
  <sheetFormatPr defaultRowHeight="14.25"/>
  <cols>
    <col min="1" max="1" width="14.875" customWidth="1"/>
    <col min="2" max="2" width="9.875" customWidth="1"/>
    <col min="5" max="5" width="10" style="92" customWidth="1"/>
    <col min="6" max="6" width="9.125" customWidth="1"/>
    <col min="7" max="7" width="17.75" customWidth="1"/>
  </cols>
  <sheetData>
    <row r="1" spans="1:11" ht="40.5" customHeight="1">
      <c r="A1" s="613" t="s">
        <v>513</v>
      </c>
      <c r="B1" s="614"/>
      <c r="C1" s="614"/>
      <c r="D1" s="614"/>
      <c r="E1" s="614"/>
      <c r="F1" s="614"/>
      <c r="G1" s="614"/>
    </row>
    <row r="2" spans="1:11" ht="45.75" customHeight="1">
      <c r="A2" s="604" t="s">
        <v>516</v>
      </c>
      <c r="B2" s="604"/>
      <c r="C2" s="604"/>
      <c r="D2" s="604"/>
      <c r="E2" s="604"/>
      <c r="F2" s="604"/>
      <c r="G2" s="604"/>
    </row>
    <row r="3" spans="1:11" ht="5.0999999999999996" customHeight="1">
      <c r="A3" s="23"/>
    </row>
    <row r="4" spans="1:11" ht="17.25" customHeight="1">
      <c r="A4" s="626" t="s">
        <v>514</v>
      </c>
      <c r="B4" s="616" t="s">
        <v>475</v>
      </c>
      <c r="C4" s="617"/>
      <c r="D4" s="617"/>
      <c r="E4" s="618" t="s">
        <v>466</v>
      </c>
      <c r="F4" s="619"/>
      <c r="G4" s="649" t="s">
        <v>515</v>
      </c>
    </row>
    <row r="5" spans="1:11" ht="20.25">
      <c r="A5" s="627"/>
      <c r="B5" s="24" t="s">
        <v>102</v>
      </c>
      <c r="C5" s="18" t="s">
        <v>103</v>
      </c>
      <c r="D5" s="25" t="s">
        <v>38</v>
      </c>
      <c r="E5" s="19" t="s">
        <v>104</v>
      </c>
      <c r="F5" s="96" t="s">
        <v>234</v>
      </c>
      <c r="G5" s="650"/>
    </row>
    <row r="6" spans="1:11" ht="27.75" customHeight="1">
      <c r="A6" s="628"/>
      <c r="B6" s="26" t="s">
        <v>481</v>
      </c>
      <c r="C6" s="27" t="s">
        <v>482</v>
      </c>
      <c r="D6" s="28" t="s">
        <v>483</v>
      </c>
      <c r="E6" s="20" t="s">
        <v>484</v>
      </c>
      <c r="F6" s="97" t="s">
        <v>407</v>
      </c>
      <c r="G6" s="650"/>
    </row>
    <row r="7" spans="1:11" s="47" customFormat="1" ht="17.100000000000001" customHeight="1">
      <c r="A7" s="293" t="s">
        <v>128</v>
      </c>
      <c r="B7" s="29"/>
      <c r="C7" s="29"/>
      <c r="D7" s="29"/>
      <c r="E7" s="29"/>
      <c r="F7" s="332"/>
      <c r="G7" s="325" t="s">
        <v>486</v>
      </c>
    </row>
    <row r="8" spans="1:11" ht="17.100000000000001" customHeight="1">
      <c r="A8" s="309" t="s">
        <v>129</v>
      </c>
      <c r="B8" s="132">
        <v>22.20134803100504</v>
      </c>
      <c r="C8" s="133">
        <v>30.393304564839159</v>
      </c>
      <c r="D8" s="133">
        <v>0.96950045290666331</v>
      </c>
      <c r="E8" s="133">
        <v>5.9647069284900747</v>
      </c>
      <c r="F8" s="241">
        <v>14.9</v>
      </c>
      <c r="G8" s="326" t="s">
        <v>487</v>
      </c>
      <c r="H8" s="67">
        <v>22.20134803100504</v>
      </c>
      <c r="I8" s="67">
        <v>30.393304564839159</v>
      </c>
      <c r="J8" s="67">
        <v>0.96950045290666331</v>
      </c>
      <c r="K8" s="67">
        <v>5.9647069284900747</v>
      </c>
    </row>
    <row r="9" spans="1:11" ht="17.100000000000001" customHeight="1">
      <c r="A9" s="310" t="s">
        <v>130</v>
      </c>
      <c r="B9" s="134">
        <v>23.896728102380123</v>
      </c>
      <c r="C9" s="135">
        <v>26.322091814221121</v>
      </c>
      <c r="D9" s="135">
        <v>0.41029241181075538</v>
      </c>
      <c r="E9" s="135">
        <v>12.257628651389135</v>
      </c>
      <c r="F9" s="242">
        <v>15.7</v>
      </c>
      <c r="G9" s="327" t="s">
        <v>131</v>
      </c>
      <c r="H9" s="67">
        <v>23.896728102380123</v>
      </c>
      <c r="I9" s="67">
        <v>26.322091814221121</v>
      </c>
      <c r="J9" s="67">
        <v>0.41029241181075543</v>
      </c>
      <c r="K9" s="67">
        <v>12.257628651389135</v>
      </c>
    </row>
    <row r="10" spans="1:11" ht="17.100000000000001" customHeight="1">
      <c r="A10" s="310" t="s">
        <v>132</v>
      </c>
      <c r="B10" s="136">
        <v>25.521586773222879</v>
      </c>
      <c r="C10" s="137">
        <v>31.681487109070972</v>
      </c>
      <c r="D10" s="137">
        <v>0.72936391919758126</v>
      </c>
      <c r="E10" s="137">
        <v>9.287495782541825</v>
      </c>
      <c r="F10" s="242">
        <v>16.8</v>
      </c>
      <c r="G10" s="327" t="s">
        <v>133</v>
      </c>
      <c r="H10" s="67">
        <v>25.521586773222875</v>
      </c>
      <c r="I10" s="67">
        <v>31.681487109070972</v>
      </c>
      <c r="J10" s="67">
        <v>0.72936391919758126</v>
      </c>
      <c r="K10" s="67">
        <v>9.287495782541825</v>
      </c>
    </row>
    <row r="11" spans="1:11" ht="17.100000000000001" customHeight="1">
      <c r="A11" s="293" t="s">
        <v>134</v>
      </c>
      <c r="B11" s="161"/>
      <c r="C11" s="161"/>
      <c r="D11" s="161"/>
      <c r="E11" s="161"/>
      <c r="F11" s="114"/>
      <c r="G11" s="325" t="s">
        <v>488</v>
      </c>
    </row>
    <row r="12" spans="1:11" ht="17.100000000000001" customHeight="1">
      <c r="A12" s="310" t="s">
        <v>135</v>
      </c>
      <c r="B12" s="132">
        <v>22.401315194529964</v>
      </c>
      <c r="C12" s="133">
        <v>29.281669705077217</v>
      </c>
      <c r="D12" s="133">
        <v>0.71923536426784185</v>
      </c>
      <c r="E12" s="133">
        <v>9.9279652581803663</v>
      </c>
      <c r="F12" s="242">
        <v>15.6</v>
      </c>
      <c r="G12" s="327" t="s">
        <v>489</v>
      </c>
      <c r="H12" s="67">
        <v>22.401315194529964</v>
      </c>
      <c r="I12" s="67">
        <v>29.281669705077217</v>
      </c>
      <c r="J12" s="67">
        <v>0.71923536426784185</v>
      </c>
      <c r="K12" s="67">
        <v>9.9279652581803663</v>
      </c>
    </row>
    <row r="13" spans="1:11" ht="17.100000000000001" customHeight="1">
      <c r="A13" s="310" t="s">
        <v>136</v>
      </c>
      <c r="B13" s="136">
        <v>26.324458835961543</v>
      </c>
      <c r="C13" s="137">
        <v>30.741413026644459</v>
      </c>
      <c r="D13" s="137">
        <v>0.66998500221122992</v>
      </c>
      <c r="E13" s="137">
        <v>8.9427453432079922</v>
      </c>
      <c r="F13" s="242">
        <v>16.7</v>
      </c>
      <c r="G13" s="327" t="s">
        <v>490</v>
      </c>
      <c r="H13" s="67">
        <v>26.324458835961543</v>
      </c>
      <c r="I13" s="67">
        <v>30.741413026644459</v>
      </c>
      <c r="J13" s="67">
        <v>0.66998500221122992</v>
      </c>
      <c r="K13" s="67">
        <v>8.9427453432079922</v>
      </c>
    </row>
    <row r="14" spans="1:11" ht="17.100000000000001" customHeight="1">
      <c r="A14" s="293" t="s">
        <v>137</v>
      </c>
      <c r="B14" s="501"/>
      <c r="C14" s="501"/>
      <c r="D14" s="501"/>
      <c r="E14" s="501"/>
      <c r="F14" s="114"/>
      <c r="G14" s="325" t="s">
        <v>138</v>
      </c>
    </row>
    <row r="15" spans="1:11" ht="17.100000000000001" customHeight="1">
      <c r="A15" s="329" t="s">
        <v>139</v>
      </c>
      <c r="B15" s="132">
        <v>36.976375688337413</v>
      </c>
      <c r="C15" s="133">
        <v>44.947310552050617</v>
      </c>
      <c r="D15" s="133">
        <v>0.4959234867774987</v>
      </c>
      <c r="E15" s="176">
        <v>13.933728955858825</v>
      </c>
      <c r="F15" s="115">
        <v>24.1</v>
      </c>
      <c r="G15" s="326" t="s">
        <v>139</v>
      </c>
      <c r="H15" s="67">
        <v>36.976375688337413</v>
      </c>
      <c r="I15" s="67">
        <v>44.947310552050617</v>
      </c>
      <c r="J15" s="67">
        <v>0.4959234867774987</v>
      </c>
      <c r="K15" s="67">
        <v>13.933728955858825</v>
      </c>
    </row>
    <row r="16" spans="1:11" ht="17.100000000000001" customHeight="1">
      <c r="A16" s="330" t="s">
        <v>140</v>
      </c>
      <c r="B16" s="134">
        <v>24.372270086775675</v>
      </c>
      <c r="C16" s="135">
        <v>29.573405887008402</v>
      </c>
      <c r="D16" s="135">
        <v>1.6493982049943392</v>
      </c>
      <c r="E16" s="177">
        <v>11.489031930158999</v>
      </c>
      <c r="F16" s="115">
        <v>16.8</v>
      </c>
      <c r="G16" s="327" t="s">
        <v>140</v>
      </c>
      <c r="H16" s="67">
        <v>24.372270086775675</v>
      </c>
      <c r="I16" s="67">
        <v>29.573405887008402</v>
      </c>
      <c r="J16" s="67">
        <v>1.649398204994339</v>
      </c>
      <c r="K16" s="67">
        <v>11.489031930158999</v>
      </c>
    </row>
    <row r="17" spans="1:11" ht="17.100000000000001" customHeight="1">
      <c r="A17" s="330" t="s">
        <v>141</v>
      </c>
      <c r="B17" s="134">
        <v>11.014251756892097</v>
      </c>
      <c r="C17" s="135">
        <v>22.62173193190905</v>
      </c>
      <c r="D17" s="135">
        <v>0.34206044847719469</v>
      </c>
      <c r="E17" s="177">
        <v>2.2711616961946977</v>
      </c>
      <c r="F17" s="115">
        <v>9.1</v>
      </c>
      <c r="G17" s="327" t="s">
        <v>141</v>
      </c>
      <c r="H17" s="67">
        <v>11.014251756892097</v>
      </c>
      <c r="I17" s="67">
        <v>22.62173193190905</v>
      </c>
      <c r="J17" s="67">
        <v>0.34206044847719469</v>
      </c>
      <c r="K17" s="67">
        <v>2.2711616961946977</v>
      </c>
    </row>
    <row r="18" spans="1:11" ht="17.100000000000001" customHeight="1">
      <c r="A18" s="331" t="s">
        <v>628</v>
      </c>
      <c r="B18" s="136">
        <v>19.612677195071424</v>
      </c>
      <c r="C18" s="137">
        <v>16.278293774956911</v>
      </c>
      <c r="D18" s="137" t="s">
        <v>501</v>
      </c>
      <c r="E18" s="178">
        <v>6.9915700743224871</v>
      </c>
      <c r="F18" s="119">
        <v>10.7</v>
      </c>
      <c r="G18" s="338" t="s">
        <v>628</v>
      </c>
      <c r="H18" s="67">
        <v>19.5519658913258</v>
      </c>
      <c r="I18" s="67">
        <v>16.291318751923502</v>
      </c>
      <c r="J18" s="67">
        <v>0</v>
      </c>
      <c r="K18" s="67">
        <v>6.9986098965158003</v>
      </c>
    </row>
    <row r="19" spans="1:11" ht="16.5" customHeight="1">
      <c r="A19" s="608" t="s">
        <v>594</v>
      </c>
      <c r="B19" s="648"/>
      <c r="C19" s="648"/>
      <c r="D19" s="464"/>
      <c r="E19" s="464"/>
      <c r="F19" s="646" t="s">
        <v>595</v>
      </c>
      <c r="G19" s="647"/>
      <c r="H19" s="67"/>
      <c r="I19" s="67"/>
      <c r="J19" s="67"/>
      <c r="K19" s="67"/>
    </row>
    <row r="27" spans="1:11" ht="41.25" customHeight="1">
      <c r="I27" s="446" t="s">
        <v>500</v>
      </c>
    </row>
    <row r="28" spans="1:11" ht="15">
      <c r="A28" s="446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F19:G19"/>
    <mergeCell ref="A19:C19"/>
    <mergeCell ref="A1:G1"/>
    <mergeCell ref="A2:G2"/>
    <mergeCell ref="A4:A6"/>
    <mergeCell ref="G4:G6"/>
    <mergeCell ref="B4:D4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&amp;1&amp;K00+000ه&amp;8&amp;K01+000 PCBS: مسح العنف في المجتمع الفلسطيني، 2011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77"/>
  <sheetViews>
    <sheetView rightToLeft="1" view="pageBreakPreview" topLeftCell="B1" zoomScale="120" zoomScaleNormal="100" zoomScaleSheetLayoutView="120" workbookViewId="0">
      <selection activeCell="D8" sqref="D8"/>
    </sheetView>
  </sheetViews>
  <sheetFormatPr defaultRowHeight="14.25"/>
  <cols>
    <col min="1" max="1" width="16.75" customWidth="1"/>
    <col min="2" max="2" width="10.25" customWidth="1"/>
    <col min="5" max="5" width="9" style="92"/>
    <col min="6" max="6" width="9" customWidth="1"/>
    <col min="7" max="7" width="18.125" customWidth="1"/>
  </cols>
  <sheetData>
    <row r="1" spans="1:11" ht="39.75" customHeight="1">
      <c r="A1" s="613" t="s">
        <v>618</v>
      </c>
      <c r="B1" s="614"/>
      <c r="C1" s="614"/>
      <c r="D1" s="614"/>
      <c r="E1" s="614"/>
      <c r="F1" s="614"/>
      <c r="G1" s="614"/>
    </row>
    <row r="2" spans="1:11" ht="44.25" customHeight="1">
      <c r="A2" s="604" t="s">
        <v>619</v>
      </c>
      <c r="B2" s="604"/>
      <c r="C2" s="604"/>
      <c r="D2" s="604"/>
      <c r="E2" s="604"/>
      <c r="F2" s="604"/>
      <c r="G2" s="604"/>
    </row>
    <row r="3" spans="1:11" ht="5.0999999999999996" customHeight="1">
      <c r="A3" s="23"/>
    </row>
    <row r="4" spans="1:11" ht="18" customHeight="1">
      <c r="A4" s="626" t="s">
        <v>518</v>
      </c>
      <c r="B4" s="412" t="s">
        <v>475</v>
      </c>
      <c r="C4" s="223"/>
      <c r="D4" s="223"/>
      <c r="E4" s="651" t="s">
        <v>466</v>
      </c>
      <c r="F4" s="652"/>
      <c r="G4" s="649" t="s">
        <v>569</v>
      </c>
    </row>
    <row r="5" spans="1:11" ht="20.25">
      <c r="A5" s="627"/>
      <c r="B5" s="24" t="s">
        <v>102</v>
      </c>
      <c r="C5" s="18" t="s">
        <v>103</v>
      </c>
      <c r="D5" s="25" t="s">
        <v>38</v>
      </c>
      <c r="E5" s="19" t="s">
        <v>104</v>
      </c>
      <c r="F5" s="257" t="s">
        <v>229</v>
      </c>
      <c r="G5" s="650"/>
    </row>
    <row r="6" spans="1:11" ht="27.75" customHeight="1">
      <c r="A6" s="628"/>
      <c r="B6" s="26" t="s">
        <v>481</v>
      </c>
      <c r="C6" s="27" t="s">
        <v>482</v>
      </c>
      <c r="D6" s="28" t="s">
        <v>483</v>
      </c>
      <c r="E6" s="20" t="s">
        <v>484</v>
      </c>
      <c r="F6" s="258" t="s">
        <v>407</v>
      </c>
      <c r="G6" s="650"/>
    </row>
    <row r="7" spans="1:11" ht="17.100000000000001" customHeight="1">
      <c r="A7" s="293" t="s">
        <v>128</v>
      </c>
      <c r="B7" s="29"/>
      <c r="C7" s="29"/>
      <c r="D7" s="29"/>
      <c r="E7" s="29"/>
      <c r="F7" s="65"/>
      <c r="G7" s="325" t="s">
        <v>486</v>
      </c>
    </row>
    <row r="8" spans="1:11" ht="17.100000000000001" customHeight="1">
      <c r="A8" s="309" t="s">
        <v>129</v>
      </c>
      <c r="B8" s="163">
        <v>22.870312034956264</v>
      </c>
      <c r="C8" s="164">
        <v>23.618303848753598</v>
      </c>
      <c r="D8" s="164">
        <v>0.36515864690496419</v>
      </c>
      <c r="E8" s="164">
        <v>3.9060645949042407</v>
      </c>
      <c r="F8" s="516">
        <v>12.7</v>
      </c>
      <c r="G8" s="334" t="s">
        <v>487</v>
      </c>
      <c r="H8" s="67">
        <v>22.870312034956264</v>
      </c>
      <c r="I8" s="67">
        <v>23.618303848753598</v>
      </c>
      <c r="J8" s="67">
        <v>0.36515864690496419</v>
      </c>
      <c r="K8" s="67">
        <v>3.9060645949042403</v>
      </c>
    </row>
    <row r="9" spans="1:11" ht="17.100000000000001" customHeight="1">
      <c r="A9" s="310" t="s">
        <v>130</v>
      </c>
      <c r="B9" s="55">
        <v>24.237657782163001</v>
      </c>
      <c r="C9" s="56">
        <v>27.091703540081788</v>
      </c>
      <c r="D9" s="56">
        <v>0.31279853596820989</v>
      </c>
      <c r="E9" s="56">
        <v>11.316587252554108</v>
      </c>
      <c r="F9" s="517">
        <v>15.7</v>
      </c>
      <c r="G9" s="335" t="s">
        <v>131</v>
      </c>
      <c r="H9" s="67">
        <v>24.237657782163001</v>
      </c>
      <c r="I9" s="67">
        <v>27.091703540081792</v>
      </c>
      <c r="J9" s="67">
        <v>0.31279853596820989</v>
      </c>
      <c r="K9" s="67">
        <v>11.316587252554108</v>
      </c>
    </row>
    <row r="10" spans="1:11" ht="17.100000000000001" customHeight="1">
      <c r="A10" s="310" t="s">
        <v>132</v>
      </c>
      <c r="B10" s="165">
        <v>27.469021851097292</v>
      </c>
      <c r="C10" s="166">
        <v>34.333891754652285</v>
      </c>
      <c r="D10" s="166">
        <v>1.1794805891714426</v>
      </c>
      <c r="E10" s="166">
        <v>7.9208700794826274</v>
      </c>
      <c r="F10" s="518">
        <v>17.7</v>
      </c>
      <c r="G10" s="335" t="s">
        <v>133</v>
      </c>
      <c r="H10" s="67">
        <v>27.469021851097292</v>
      </c>
      <c r="I10" s="67">
        <v>34.333891754652285</v>
      </c>
      <c r="J10" s="67">
        <v>1.1794805891714426</v>
      </c>
      <c r="K10" s="67">
        <v>7.9208700794826283</v>
      </c>
    </row>
    <row r="11" spans="1:11" ht="17.100000000000001" customHeight="1">
      <c r="A11" s="293" t="s">
        <v>134</v>
      </c>
      <c r="B11" s="167"/>
      <c r="C11" s="167"/>
      <c r="D11" s="167"/>
      <c r="E11" s="167"/>
      <c r="F11" s="407"/>
      <c r="G11" s="333" t="s">
        <v>488</v>
      </c>
    </row>
    <row r="12" spans="1:11" ht="17.100000000000001" customHeight="1">
      <c r="A12" s="310" t="s">
        <v>135</v>
      </c>
      <c r="B12" s="163">
        <v>25.624924522374194</v>
      </c>
      <c r="C12" s="164">
        <v>31.835398319797363</v>
      </c>
      <c r="D12" s="164">
        <v>0.76056374104623647</v>
      </c>
      <c r="E12" s="164">
        <v>6.4720050548701797</v>
      </c>
      <c r="F12" s="516">
        <v>16.2</v>
      </c>
      <c r="G12" s="335" t="s">
        <v>489</v>
      </c>
      <c r="H12" s="67">
        <v>25.624924522374194</v>
      </c>
      <c r="I12" s="67">
        <v>31.835398319797363</v>
      </c>
      <c r="J12" s="67">
        <v>0.76056374104623647</v>
      </c>
      <c r="K12" s="67">
        <v>6.4720050548701797</v>
      </c>
    </row>
    <row r="13" spans="1:11" ht="17.100000000000001" customHeight="1">
      <c r="A13" s="310" t="s">
        <v>136</v>
      </c>
      <c r="B13" s="165">
        <v>25.651386904185777</v>
      </c>
      <c r="C13" s="166">
        <v>29.561008465844566</v>
      </c>
      <c r="D13" s="166">
        <v>0.80431645759877779</v>
      </c>
      <c r="E13" s="166">
        <v>8.0678737749307494</v>
      </c>
      <c r="F13" s="518">
        <v>16</v>
      </c>
      <c r="G13" s="335" t="s">
        <v>490</v>
      </c>
      <c r="H13" s="67">
        <v>25.651386904185781</v>
      </c>
      <c r="I13" s="67">
        <v>29.561008465844569</v>
      </c>
      <c r="J13" s="67">
        <v>0.8043164575987779</v>
      </c>
      <c r="K13" s="67">
        <v>8.0678737749307494</v>
      </c>
    </row>
    <row r="14" spans="1:11" ht="17.100000000000001" customHeight="1">
      <c r="A14" s="293" t="s">
        <v>137</v>
      </c>
      <c r="B14" s="502"/>
      <c r="C14" s="502"/>
      <c r="D14" s="502"/>
      <c r="E14" s="502"/>
      <c r="F14" s="407"/>
      <c r="G14" s="333" t="s">
        <v>138</v>
      </c>
    </row>
    <row r="15" spans="1:11" ht="17.100000000000001" customHeight="1">
      <c r="A15" s="329" t="s">
        <v>139</v>
      </c>
      <c r="B15" s="163">
        <v>40.171095054683953</v>
      </c>
      <c r="C15" s="164">
        <v>49.879655882988011</v>
      </c>
      <c r="D15" s="164">
        <v>0.59786496110892673</v>
      </c>
      <c r="E15" s="503">
        <v>14.156034002442054</v>
      </c>
      <c r="F15" s="519">
        <v>26.2</v>
      </c>
      <c r="G15" s="336" t="s">
        <v>139</v>
      </c>
      <c r="H15" s="67">
        <v>40.171095054683953</v>
      </c>
      <c r="I15" s="67">
        <v>49.879655882988011</v>
      </c>
      <c r="J15" s="67">
        <v>0.59786496110892673</v>
      </c>
      <c r="K15" s="67">
        <v>14.156034002442052</v>
      </c>
    </row>
    <row r="16" spans="1:11" ht="17.100000000000001" customHeight="1">
      <c r="A16" s="330" t="s">
        <v>140</v>
      </c>
      <c r="B16" s="55">
        <v>23.411968289262404</v>
      </c>
      <c r="C16" s="56">
        <v>30.020718161264359</v>
      </c>
      <c r="D16" s="56">
        <v>1.9743107877270956</v>
      </c>
      <c r="E16" s="504">
        <v>6.4536003644544513</v>
      </c>
      <c r="F16" s="520">
        <v>15.5</v>
      </c>
      <c r="G16" s="337" t="s">
        <v>140</v>
      </c>
      <c r="H16" s="67">
        <v>23.411968289262404</v>
      </c>
      <c r="I16" s="67">
        <v>30.020718161264359</v>
      </c>
      <c r="J16" s="67">
        <v>1.9743107877270956</v>
      </c>
      <c r="K16" s="67">
        <v>6.4536003644544513</v>
      </c>
    </row>
    <row r="17" spans="1:12" ht="17.100000000000001" customHeight="1">
      <c r="A17" s="330" t="s">
        <v>141</v>
      </c>
      <c r="B17" s="55">
        <v>14.789812479343061</v>
      </c>
      <c r="C17" s="56">
        <v>22.656987783609203</v>
      </c>
      <c r="D17" s="56">
        <v>0.69535009516552182</v>
      </c>
      <c r="E17" s="504">
        <v>4.6168813395874402</v>
      </c>
      <c r="F17" s="520">
        <v>10.7</v>
      </c>
      <c r="G17" s="337" t="s">
        <v>141</v>
      </c>
      <c r="H17" s="67">
        <v>14.789812479343063</v>
      </c>
      <c r="I17" s="67">
        <v>22.656987783609203</v>
      </c>
      <c r="J17" s="67">
        <v>0.69535009516552182</v>
      </c>
      <c r="K17" s="67">
        <v>4.6168813395874402</v>
      </c>
    </row>
    <row r="18" spans="1:12" ht="17.100000000000001" customHeight="1">
      <c r="A18" s="331" t="s">
        <v>628</v>
      </c>
      <c r="B18" s="136">
        <v>20.97873766872798</v>
      </c>
      <c r="C18" s="137">
        <v>16.652552534419343</v>
      </c>
      <c r="D18" s="166" t="s">
        <v>501</v>
      </c>
      <c r="E18" s="178">
        <v>4.6035224865382229</v>
      </c>
      <c r="F18" s="521">
        <v>10.6</v>
      </c>
      <c r="G18" s="338" t="s">
        <v>628</v>
      </c>
      <c r="H18" s="67">
        <v>20.97873766872798</v>
      </c>
      <c r="I18" s="67">
        <v>16.652552534419343</v>
      </c>
      <c r="J18" s="522" t="s">
        <v>501</v>
      </c>
      <c r="K18" s="67">
        <v>4.6035224865382229</v>
      </c>
      <c r="L18" s="67"/>
    </row>
    <row r="19" spans="1:12" s="462" customFormat="1" ht="15.75" customHeight="1">
      <c r="A19" s="648" t="s">
        <v>596</v>
      </c>
      <c r="B19" s="648"/>
      <c r="C19" s="648"/>
      <c r="D19" s="464"/>
      <c r="E19" s="464"/>
      <c r="F19" s="41"/>
      <c r="G19" s="287" t="s">
        <v>595</v>
      </c>
      <c r="H19" s="67"/>
      <c r="I19" s="67"/>
      <c r="J19" s="67"/>
      <c r="K19" s="67"/>
    </row>
    <row r="27" spans="1:12" ht="41.25" customHeight="1">
      <c r="I27" s="446" t="s">
        <v>500</v>
      </c>
    </row>
    <row r="28" spans="1:12" ht="15">
      <c r="A28" s="446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6">
    <mergeCell ref="A19:C19"/>
    <mergeCell ref="A1:G1"/>
    <mergeCell ref="A2:G2"/>
    <mergeCell ref="A4:A6"/>
    <mergeCell ref="G4:G6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K77"/>
  <sheetViews>
    <sheetView rightToLeft="1" view="pageBreakPreview" topLeftCell="C1" zoomScale="130" zoomScaleNormal="100" zoomScaleSheetLayoutView="130" workbookViewId="0">
      <selection activeCell="D8" sqref="D8"/>
    </sheetView>
  </sheetViews>
  <sheetFormatPr defaultRowHeight="14.25"/>
  <cols>
    <col min="1" max="1" width="16" customWidth="1"/>
    <col min="2" max="2" width="10.375" customWidth="1"/>
    <col min="5" max="5" width="9" style="92"/>
    <col min="6" max="6" width="8.75" customWidth="1"/>
    <col min="7" max="7" width="18.125" customWidth="1"/>
  </cols>
  <sheetData>
    <row r="1" spans="1:11" ht="39.75" customHeight="1">
      <c r="A1" s="613" t="s">
        <v>620</v>
      </c>
      <c r="B1" s="614"/>
      <c r="C1" s="614"/>
      <c r="D1" s="614"/>
      <c r="E1" s="614"/>
      <c r="F1" s="614"/>
      <c r="G1" s="614"/>
    </row>
    <row r="2" spans="1:11" ht="43.5" customHeight="1">
      <c r="A2" s="604" t="s">
        <v>621</v>
      </c>
      <c r="B2" s="604"/>
      <c r="C2" s="604"/>
      <c r="D2" s="604"/>
      <c r="E2" s="604"/>
      <c r="F2" s="604"/>
      <c r="G2" s="604"/>
    </row>
    <row r="3" spans="1:11" ht="5.0999999999999996" customHeight="1">
      <c r="A3" s="23"/>
    </row>
    <row r="4" spans="1:11" ht="17.25" customHeight="1">
      <c r="A4" s="626" t="s">
        <v>517</v>
      </c>
      <c r="B4" s="653" t="s">
        <v>475</v>
      </c>
      <c r="C4" s="654"/>
      <c r="D4" s="651" t="s">
        <v>466</v>
      </c>
      <c r="E4" s="651"/>
      <c r="F4" s="652"/>
      <c r="G4" s="649" t="s">
        <v>568</v>
      </c>
    </row>
    <row r="5" spans="1:11" ht="20.25">
      <c r="A5" s="627"/>
      <c r="B5" s="24" t="s">
        <v>102</v>
      </c>
      <c r="C5" s="18" t="s">
        <v>103</v>
      </c>
      <c r="D5" s="25" t="s">
        <v>38</v>
      </c>
      <c r="E5" s="94" t="s">
        <v>104</v>
      </c>
      <c r="F5" s="96" t="s">
        <v>234</v>
      </c>
      <c r="G5" s="650"/>
    </row>
    <row r="6" spans="1:11" ht="27" customHeight="1">
      <c r="A6" s="628"/>
      <c r="B6" s="26" t="s">
        <v>481</v>
      </c>
      <c r="C6" s="27" t="s">
        <v>482</v>
      </c>
      <c r="D6" s="28" t="s">
        <v>483</v>
      </c>
      <c r="E6" s="95" t="s">
        <v>484</v>
      </c>
      <c r="F6" s="97" t="s">
        <v>407</v>
      </c>
      <c r="G6" s="650"/>
    </row>
    <row r="7" spans="1:11" ht="17.100000000000001" customHeight="1">
      <c r="A7" s="293" t="s">
        <v>128</v>
      </c>
      <c r="B7" s="29"/>
      <c r="C7" s="29"/>
      <c r="D7" s="29"/>
      <c r="E7" s="29"/>
      <c r="F7" s="65"/>
      <c r="G7" s="325" t="s">
        <v>486</v>
      </c>
    </row>
    <row r="8" spans="1:11" ht="17.100000000000001" customHeight="1">
      <c r="A8" s="309" t="s">
        <v>129</v>
      </c>
      <c r="B8" s="132">
        <v>20.673079057356798</v>
      </c>
      <c r="C8" s="133">
        <v>45.871003409145622</v>
      </c>
      <c r="D8" s="133">
        <v>2.3501380150710816</v>
      </c>
      <c r="E8" s="133">
        <v>10.6677390612736</v>
      </c>
      <c r="F8" s="242">
        <v>19.899999999999999</v>
      </c>
      <c r="G8" s="326" t="s">
        <v>487</v>
      </c>
      <c r="H8" s="67">
        <v>20.673079057356798</v>
      </c>
      <c r="I8" s="67">
        <v>45.871003409145622</v>
      </c>
      <c r="J8" s="67">
        <v>2.3501380150710816</v>
      </c>
      <c r="K8" s="67">
        <v>10.6677390612736</v>
      </c>
    </row>
    <row r="9" spans="1:11" ht="17.100000000000001" customHeight="1">
      <c r="A9" s="310" t="s">
        <v>130</v>
      </c>
      <c r="B9" s="134">
        <v>23.614369688169926</v>
      </c>
      <c r="C9" s="135">
        <v>25.684698359330373</v>
      </c>
      <c r="D9" s="135">
        <v>0.49103696944398967</v>
      </c>
      <c r="E9" s="135">
        <v>13.03700038942743</v>
      </c>
      <c r="F9" s="242">
        <v>15.7</v>
      </c>
      <c r="G9" s="327" t="s">
        <v>131</v>
      </c>
      <c r="H9" s="67">
        <v>23.614369688169926</v>
      </c>
      <c r="I9" s="67">
        <v>25.684698359330373</v>
      </c>
      <c r="J9" s="67">
        <v>0.49103696944398967</v>
      </c>
      <c r="K9" s="67">
        <v>13.03700038942743</v>
      </c>
    </row>
    <row r="10" spans="1:11" ht="17.100000000000001" customHeight="1">
      <c r="A10" s="310" t="s">
        <v>132</v>
      </c>
      <c r="B10" s="136">
        <v>23.247711593222895</v>
      </c>
      <c r="C10" s="137">
        <v>28.584471367993249</v>
      </c>
      <c r="D10" s="137">
        <v>0.20456465256996167</v>
      </c>
      <c r="E10" s="137">
        <v>10.883203029393002</v>
      </c>
      <c r="F10" s="242">
        <v>15.7</v>
      </c>
      <c r="G10" s="327" t="s">
        <v>133</v>
      </c>
      <c r="H10" s="67">
        <v>23.247711593222895</v>
      </c>
      <c r="I10" s="67">
        <v>28.584471367993245</v>
      </c>
      <c r="J10" s="67">
        <v>0.20456465256996165</v>
      </c>
      <c r="K10" s="67">
        <v>10.883203029393002</v>
      </c>
    </row>
    <row r="11" spans="1:11" ht="17.100000000000001" customHeight="1">
      <c r="A11" s="293" t="s">
        <v>134</v>
      </c>
      <c r="B11" s="162"/>
      <c r="C11" s="162"/>
      <c r="D11" s="162"/>
      <c r="E11" s="162"/>
      <c r="F11" s="114"/>
      <c r="G11" s="325" t="s">
        <v>488</v>
      </c>
    </row>
    <row r="12" spans="1:11" ht="17.100000000000001" customHeight="1">
      <c r="A12" s="310" t="s">
        <v>135</v>
      </c>
      <c r="B12" s="132">
        <v>21.053130348364881</v>
      </c>
      <c r="C12" s="133">
        <v>28.213643815635375</v>
      </c>
      <c r="D12" s="133">
        <v>0.70195092138949478</v>
      </c>
      <c r="E12" s="133">
        <v>11.373324388645605</v>
      </c>
      <c r="F12" s="242">
        <v>15.3</v>
      </c>
      <c r="G12" s="327" t="s">
        <v>489</v>
      </c>
      <c r="H12" s="67">
        <v>21.053130348364881</v>
      </c>
      <c r="I12" s="67">
        <v>28.213643815635375</v>
      </c>
      <c r="J12" s="67">
        <v>0.70195092138949478</v>
      </c>
      <c r="K12" s="67">
        <v>11.373324388645605</v>
      </c>
    </row>
    <row r="13" spans="1:11" ht="17.100000000000001" customHeight="1">
      <c r="A13" s="310" t="s">
        <v>136</v>
      </c>
      <c r="B13" s="136">
        <v>28.649461230180787</v>
      </c>
      <c r="C13" s="137">
        <v>34.818902074161635</v>
      </c>
      <c r="D13" s="137">
        <v>0.20645428807477861</v>
      </c>
      <c r="E13" s="137">
        <v>11.964827226064617</v>
      </c>
      <c r="F13" s="242">
        <v>18.899999999999999</v>
      </c>
      <c r="G13" s="327" t="s">
        <v>490</v>
      </c>
      <c r="H13" s="67">
        <v>28.64946123018079</v>
      </c>
      <c r="I13" s="67">
        <v>34.818902074161635</v>
      </c>
      <c r="J13" s="67">
        <v>0.20645428807477861</v>
      </c>
      <c r="K13" s="67">
        <v>11.964827226064617</v>
      </c>
    </row>
    <row r="14" spans="1:11" ht="17.100000000000001" customHeight="1">
      <c r="A14" s="293" t="s">
        <v>137</v>
      </c>
      <c r="B14" s="463"/>
      <c r="C14" s="463"/>
      <c r="D14" s="463"/>
      <c r="E14" s="463"/>
      <c r="F14" s="114"/>
      <c r="G14" s="325" t="s">
        <v>138</v>
      </c>
    </row>
    <row r="15" spans="1:11" ht="17.100000000000001" customHeight="1">
      <c r="A15" s="329" t="s">
        <v>139</v>
      </c>
      <c r="B15" s="132">
        <v>33.911193166778894</v>
      </c>
      <c r="C15" s="133">
        <v>40.214957889735501</v>
      </c>
      <c r="D15" s="133">
        <v>0.39840109571642085</v>
      </c>
      <c r="E15" s="176">
        <v>13.720437750872467</v>
      </c>
      <c r="F15" s="241">
        <v>22.1</v>
      </c>
      <c r="G15" s="326" t="s">
        <v>139</v>
      </c>
      <c r="H15" s="67">
        <v>33.911193166778894</v>
      </c>
      <c r="I15" s="67">
        <v>40.214957889735501</v>
      </c>
      <c r="J15" s="67">
        <v>0.39840109571642085</v>
      </c>
      <c r="K15" s="67">
        <v>13.720437750872467</v>
      </c>
    </row>
    <row r="16" spans="1:11" ht="17.100000000000001" customHeight="1">
      <c r="A16" s="330" t="s">
        <v>140</v>
      </c>
      <c r="B16" s="134">
        <v>25.278664771580402</v>
      </c>
      <c r="C16" s="135">
        <v>29.151203753383925</v>
      </c>
      <c r="D16" s="135">
        <v>1.3427247833910816</v>
      </c>
      <c r="E16" s="177">
        <v>16.241796549231328</v>
      </c>
      <c r="F16" s="242">
        <v>18.100000000000001</v>
      </c>
      <c r="G16" s="327" t="s">
        <v>140</v>
      </c>
      <c r="H16" s="67">
        <v>25.278664771580399</v>
      </c>
      <c r="I16" s="67">
        <v>29.151203753383925</v>
      </c>
      <c r="J16" s="67">
        <v>1.3427247833910816</v>
      </c>
      <c r="K16" s="67">
        <v>16.241796549231328</v>
      </c>
    </row>
    <row r="17" spans="1:11" ht="17.100000000000001" customHeight="1">
      <c r="A17" s="330" t="s">
        <v>141</v>
      </c>
      <c r="B17" s="134">
        <v>7.3586960221558426</v>
      </c>
      <c r="C17" s="135">
        <v>22.587596676157712</v>
      </c>
      <c r="D17" s="135">
        <v>0</v>
      </c>
      <c r="E17" s="177">
        <v>0</v>
      </c>
      <c r="F17" s="242">
        <v>7.5</v>
      </c>
      <c r="G17" s="327" t="s">
        <v>141</v>
      </c>
      <c r="H17" s="67">
        <v>7.3586960221558435</v>
      </c>
      <c r="I17" s="67">
        <v>22.587596676157712</v>
      </c>
      <c r="J17" s="67">
        <v>0</v>
      </c>
      <c r="K17" s="67">
        <v>0</v>
      </c>
    </row>
    <row r="18" spans="1:11" ht="17.100000000000001" customHeight="1">
      <c r="A18" s="331" t="s">
        <v>628</v>
      </c>
      <c r="B18" s="277" t="s">
        <v>464</v>
      </c>
      <c r="C18" s="278" t="s">
        <v>464</v>
      </c>
      <c r="D18" s="135" t="s">
        <v>501</v>
      </c>
      <c r="E18" s="279" t="s">
        <v>464</v>
      </c>
      <c r="F18" s="242">
        <v>11.3</v>
      </c>
      <c r="G18" s="338" t="s">
        <v>628</v>
      </c>
      <c r="H18" s="67">
        <v>15.020056181167183</v>
      </c>
      <c r="I18" s="67">
        <v>15.020056181167183</v>
      </c>
      <c r="J18" s="67">
        <v>0</v>
      </c>
      <c r="K18" s="67">
        <v>15.020056181167183</v>
      </c>
    </row>
    <row r="19" spans="1:11" ht="17.100000000000001" customHeight="1">
      <c r="A19" s="608" t="s">
        <v>421</v>
      </c>
      <c r="B19" s="608"/>
      <c r="C19" s="608"/>
      <c r="D19" s="465"/>
      <c r="E19" s="465"/>
      <c r="F19" s="465"/>
      <c r="G19" s="396" t="s">
        <v>420</v>
      </c>
      <c r="H19" s="67"/>
      <c r="I19" s="67"/>
      <c r="J19" s="67"/>
      <c r="K19" s="67"/>
    </row>
    <row r="20" spans="1:11" ht="15.75" customHeight="1">
      <c r="A20" s="648" t="s">
        <v>596</v>
      </c>
      <c r="B20" s="648"/>
      <c r="C20" s="648"/>
      <c r="D20" s="464"/>
      <c r="E20" s="464"/>
      <c r="F20" s="41"/>
      <c r="G20" s="287" t="s">
        <v>595</v>
      </c>
    </row>
    <row r="23" spans="1:11">
      <c r="A23" s="497" t="s">
        <v>187</v>
      </c>
      <c r="B23" s="497" t="s">
        <v>187</v>
      </c>
      <c r="C23" s="497" t="s">
        <v>223</v>
      </c>
      <c r="D23" s="497"/>
      <c r="E23" s="497" t="s">
        <v>124</v>
      </c>
    </row>
    <row r="24" spans="1:11">
      <c r="A24" s="497"/>
      <c r="B24" s="497"/>
      <c r="C24" s="497">
        <v>1</v>
      </c>
      <c r="D24" s="497">
        <v>2</v>
      </c>
      <c r="E24" s="497" t="s">
        <v>224</v>
      </c>
    </row>
    <row r="25" spans="1:11">
      <c r="A25" s="497"/>
      <c r="B25" s="497"/>
      <c r="C25" s="497" t="s">
        <v>224</v>
      </c>
      <c r="D25" s="497" t="s">
        <v>224</v>
      </c>
      <c r="E25" s="497"/>
    </row>
    <row r="26" spans="1:11" ht="41.25" customHeight="1">
      <c r="A26" s="497" t="s">
        <v>225</v>
      </c>
      <c r="B26" s="497">
        <v>1</v>
      </c>
      <c r="C26" s="177">
        <v>15.020056181167181</v>
      </c>
      <c r="D26" s="177">
        <v>20.97873766872798</v>
      </c>
      <c r="E26" s="177">
        <v>19.612677195071424</v>
      </c>
      <c r="I26" s="446" t="s">
        <v>500</v>
      </c>
    </row>
    <row r="27" spans="1:11" ht="15">
      <c r="A27" s="446" t="s">
        <v>627</v>
      </c>
      <c r="B27" s="497">
        <v>1</v>
      </c>
      <c r="C27" s="177">
        <v>15.020056181167181</v>
      </c>
      <c r="D27" s="177">
        <v>16.652552534419343</v>
      </c>
      <c r="E27" s="177">
        <v>16.278293774956911</v>
      </c>
    </row>
    <row r="28" spans="1:11">
      <c r="A28" s="497" t="s">
        <v>204</v>
      </c>
      <c r="B28" s="497">
        <v>1</v>
      </c>
      <c r="C28" s="177">
        <v>15.020056181167181</v>
      </c>
      <c r="D28" s="177">
        <v>4.6035224865382229</v>
      </c>
      <c r="E28" s="177">
        <v>6.9915700743224871</v>
      </c>
    </row>
    <row r="29" spans="1:11" ht="15">
      <c r="C29" s="497" t="s">
        <v>225</v>
      </c>
      <c r="D29" s="446" t="s">
        <v>627</v>
      </c>
      <c r="E29" s="497" t="s">
        <v>204</v>
      </c>
    </row>
    <row r="30" spans="1:11">
      <c r="B30" s="497">
        <v>1</v>
      </c>
      <c r="C30" s="177">
        <v>15.020056181167181</v>
      </c>
      <c r="D30" s="177">
        <v>15.020056181167181</v>
      </c>
      <c r="E30" s="177">
        <v>15.020056181167181</v>
      </c>
      <c r="F30" s="177"/>
    </row>
    <row r="31" spans="1:11">
      <c r="B31" s="497">
        <v>2</v>
      </c>
      <c r="C31" s="177">
        <v>20.97873766872798</v>
      </c>
      <c r="D31" s="177">
        <v>16.652552534419343</v>
      </c>
      <c r="E31" s="177">
        <v>4.6035224865382229</v>
      </c>
      <c r="F31" s="177"/>
    </row>
    <row r="32" spans="1:11">
      <c r="B32" s="497" t="s">
        <v>224</v>
      </c>
      <c r="C32" s="177">
        <v>19.612677195071424</v>
      </c>
      <c r="D32" s="177">
        <v>16.278293774956911</v>
      </c>
      <c r="E32" s="177">
        <v>6.9915700743224871</v>
      </c>
      <c r="F32" s="177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20:C20"/>
    <mergeCell ref="A19:C19"/>
    <mergeCell ref="A1:G1"/>
    <mergeCell ref="A2:G2"/>
    <mergeCell ref="A4:A6"/>
    <mergeCell ref="G4:G6"/>
    <mergeCell ref="D4:F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77"/>
  <sheetViews>
    <sheetView rightToLeft="1" view="pageBreakPreview" topLeftCell="A31" zoomScale="120" zoomScaleNormal="100" zoomScaleSheetLayoutView="120" workbookViewId="0">
      <selection activeCell="D8" sqref="D8"/>
    </sheetView>
  </sheetViews>
  <sheetFormatPr defaultRowHeight="14.25"/>
  <cols>
    <col min="1" max="1" width="23.625" customWidth="1"/>
    <col min="2" max="2" width="15.5" customWidth="1"/>
    <col min="3" max="3" width="14.25" customWidth="1"/>
    <col min="4" max="4" width="26" customWidth="1"/>
    <col min="5" max="5" width="9" style="523"/>
  </cols>
  <sheetData>
    <row r="1" spans="1:8" ht="39.75" customHeight="1">
      <c r="A1" s="656" t="s">
        <v>519</v>
      </c>
      <c r="B1" s="656"/>
      <c r="C1" s="656"/>
      <c r="D1" s="656"/>
    </row>
    <row r="2" spans="1:8" ht="46.5" customHeight="1">
      <c r="A2" s="657" t="s">
        <v>520</v>
      </c>
      <c r="B2" s="657"/>
      <c r="C2" s="657"/>
      <c r="D2" s="657"/>
    </row>
    <row r="3" spans="1:8" ht="5.0999999999999996" customHeight="1">
      <c r="A3" s="31"/>
    </row>
    <row r="4" spans="1:8" ht="33.75" customHeight="1">
      <c r="A4" s="658" t="s">
        <v>467</v>
      </c>
      <c r="B4" s="183" t="s">
        <v>142</v>
      </c>
      <c r="C4" s="168" t="s">
        <v>143</v>
      </c>
      <c r="D4" s="660" t="s">
        <v>479</v>
      </c>
    </row>
    <row r="5" spans="1:8" ht="38.25" customHeight="1">
      <c r="A5" s="659"/>
      <c r="B5" s="184" t="s">
        <v>367</v>
      </c>
      <c r="C5" s="169" t="s">
        <v>144</v>
      </c>
      <c r="D5" s="661"/>
    </row>
    <row r="6" spans="1:8" ht="20.25">
      <c r="A6" s="293" t="s">
        <v>103</v>
      </c>
      <c r="B6" s="32"/>
      <c r="C6" s="33"/>
      <c r="D6" s="325" t="s">
        <v>482</v>
      </c>
    </row>
    <row r="7" spans="1:8" ht="20.25">
      <c r="A7" s="309" t="s">
        <v>184</v>
      </c>
      <c r="B7" s="112">
        <v>5.5142130410049282</v>
      </c>
      <c r="C7" s="112">
        <v>6.2668605885043256</v>
      </c>
      <c r="D7" s="334" t="s">
        <v>185</v>
      </c>
      <c r="E7" s="522">
        <v>5.5142130410049282</v>
      </c>
      <c r="F7" s="522">
        <v>6.2668605885043247</v>
      </c>
      <c r="H7" s="522">
        <v>5.5142130410049282</v>
      </c>
    </row>
    <row r="8" spans="1:8" ht="40.5">
      <c r="A8" s="16" t="s">
        <v>186</v>
      </c>
      <c r="B8" s="112">
        <v>1.8965302506214645</v>
      </c>
      <c r="C8" s="112">
        <v>3.1678329454208543</v>
      </c>
      <c r="D8" s="35" t="s">
        <v>163</v>
      </c>
      <c r="E8" s="522">
        <v>1.8965302506214647</v>
      </c>
      <c r="F8" s="522">
        <v>3.1678329454208543</v>
      </c>
      <c r="H8" s="522">
        <v>1.8965302506214647</v>
      </c>
    </row>
    <row r="9" spans="1:8" ht="20.25">
      <c r="A9" s="340" t="s">
        <v>148</v>
      </c>
      <c r="B9" s="112">
        <v>7.1944558847371427</v>
      </c>
      <c r="C9" s="112">
        <v>8.7871472693674342</v>
      </c>
      <c r="D9" s="335" t="s">
        <v>164</v>
      </c>
      <c r="E9" s="522">
        <v>7.1944558847371427</v>
      </c>
      <c r="F9" s="522">
        <v>8.7871472693674342</v>
      </c>
      <c r="H9" s="522">
        <v>7.1944558847371427</v>
      </c>
    </row>
    <row r="10" spans="1:8" ht="40.5">
      <c r="A10" s="34" t="s">
        <v>149</v>
      </c>
      <c r="B10" s="112">
        <v>0.53732346571055423</v>
      </c>
      <c r="C10" s="112">
        <v>1.3126035881965674</v>
      </c>
      <c r="D10" s="35" t="s">
        <v>165</v>
      </c>
      <c r="E10" s="522">
        <v>0.53732346571055423</v>
      </c>
      <c r="F10" s="522">
        <v>1.3126035881965674</v>
      </c>
      <c r="H10" s="522">
        <v>0.53732346571055423</v>
      </c>
    </row>
    <row r="11" spans="1:8" ht="20.25">
      <c r="A11" s="340" t="s">
        <v>150</v>
      </c>
      <c r="B11" s="112">
        <v>0.44405324488694364</v>
      </c>
      <c r="C11" s="112">
        <v>1.683126475510627</v>
      </c>
      <c r="D11" s="335" t="s">
        <v>166</v>
      </c>
      <c r="E11" s="522">
        <v>0.44405324488694359</v>
      </c>
      <c r="F11" s="522">
        <v>1.6831264755106272</v>
      </c>
      <c r="H11" s="522">
        <v>0.44405324488694359</v>
      </c>
    </row>
    <row r="12" spans="1:8" ht="24">
      <c r="A12" s="340" t="s">
        <v>189</v>
      </c>
      <c r="B12" s="112">
        <v>2.6057057972076301</v>
      </c>
      <c r="C12" s="112">
        <v>4.8586012692883527</v>
      </c>
      <c r="D12" s="39" t="s">
        <v>190</v>
      </c>
      <c r="E12" s="522">
        <v>2.6057057972076301</v>
      </c>
      <c r="F12" s="522">
        <v>4.8586012692883527</v>
      </c>
      <c r="H12" s="522">
        <v>2.6057057972076301</v>
      </c>
    </row>
    <row r="13" spans="1:8" ht="40.5">
      <c r="A13" s="34" t="s">
        <v>2</v>
      </c>
      <c r="B13" s="112">
        <v>0.67191729170263703</v>
      </c>
      <c r="C13" s="112">
        <v>1.7874251558274508</v>
      </c>
      <c r="D13" s="35" t="s">
        <v>188</v>
      </c>
      <c r="E13" s="522">
        <v>0.67191729170263703</v>
      </c>
      <c r="F13" s="522">
        <v>1.7874251558274508</v>
      </c>
      <c r="H13" s="522">
        <v>0.67191729170263703</v>
      </c>
    </row>
    <row r="14" spans="1:8" ht="20.25">
      <c r="A14" s="340" t="s">
        <v>151</v>
      </c>
      <c r="B14" s="112">
        <v>0.86147594782463643</v>
      </c>
      <c r="C14" s="112">
        <v>1.7454731033848918</v>
      </c>
      <c r="D14" s="335" t="s">
        <v>167</v>
      </c>
      <c r="E14" s="522">
        <v>0.86147594782463643</v>
      </c>
      <c r="F14" s="522">
        <v>1.7454731033848918</v>
      </c>
      <c r="H14" s="522">
        <v>0.86147594782463643</v>
      </c>
    </row>
    <row r="15" spans="1:8" ht="39.75" customHeight="1">
      <c r="A15" s="34" t="s">
        <v>3</v>
      </c>
      <c r="B15" s="112">
        <v>0.87002080128296932</v>
      </c>
      <c r="C15" s="112">
        <v>1.9468928435998483</v>
      </c>
      <c r="D15" s="35" t="s">
        <v>406</v>
      </c>
      <c r="E15" s="522">
        <v>0.87002080128296932</v>
      </c>
      <c r="F15" s="522">
        <v>1.9468928435998483</v>
      </c>
      <c r="H15" s="522">
        <v>0.87002080128296932</v>
      </c>
    </row>
    <row r="16" spans="1:8" ht="24">
      <c r="A16" s="340" t="s">
        <v>152</v>
      </c>
      <c r="B16" s="413">
        <v>1.859879932125053</v>
      </c>
      <c r="C16" s="413">
        <v>5.2831035340256483</v>
      </c>
      <c r="D16" s="35" t="s">
        <v>346</v>
      </c>
      <c r="E16" s="522">
        <v>1.859879932125053</v>
      </c>
      <c r="F16" s="522">
        <v>5.2831035340256483</v>
      </c>
      <c r="H16" s="522">
        <v>1.859879932125053</v>
      </c>
    </row>
    <row r="17" spans="1:10" ht="20.25">
      <c r="A17" s="340" t="s">
        <v>153</v>
      </c>
      <c r="B17" s="413">
        <v>6.4851120258805919</v>
      </c>
      <c r="C17" s="413">
        <v>10.67451024520501</v>
      </c>
      <c r="D17" s="335" t="s">
        <v>347</v>
      </c>
      <c r="E17" s="522">
        <v>6.4851120258805919</v>
      </c>
      <c r="F17" s="522">
        <v>10.67451024520501</v>
      </c>
      <c r="H17" s="522">
        <v>6.4851120258805919</v>
      </c>
    </row>
    <row r="18" spans="1:10" ht="20.25">
      <c r="A18" s="340" t="s">
        <v>154</v>
      </c>
      <c r="B18" s="112">
        <v>5.4230167539852117</v>
      </c>
      <c r="C18" s="112">
        <v>10.582757999988084</v>
      </c>
      <c r="D18" s="335" t="s">
        <v>168</v>
      </c>
      <c r="E18" s="522">
        <v>5.4230167539852117</v>
      </c>
      <c r="F18" s="522">
        <v>10.582757999988084</v>
      </c>
      <c r="H18" s="522">
        <v>5.4230167539852117</v>
      </c>
    </row>
    <row r="19" spans="1:10" ht="20.25">
      <c r="A19" s="340" t="s">
        <v>155</v>
      </c>
      <c r="B19" s="112">
        <v>0.3731980627368055</v>
      </c>
      <c r="C19" s="112">
        <v>4.1968914165388336</v>
      </c>
      <c r="D19" s="335" t="s">
        <v>169</v>
      </c>
      <c r="E19" s="522">
        <v>0.3731980627368055</v>
      </c>
      <c r="F19" s="522">
        <v>4.1968914165388336</v>
      </c>
      <c r="H19" s="522">
        <v>0.3731980627368055</v>
      </c>
    </row>
    <row r="20" spans="1:10" ht="20.25">
      <c r="A20" s="341" t="s">
        <v>156</v>
      </c>
      <c r="B20" s="112">
        <v>0.30744220301714287</v>
      </c>
      <c r="C20" s="112">
        <v>3.7328540936379611</v>
      </c>
      <c r="D20" s="344" t="s">
        <v>170</v>
      </c>
      <c r="E20" s="522">
        <v>0.30744220301714287</v>
      </c>
      <c r="F20" s="522">
        <v>3.7328540936379615</v>
      </c>
      <c r="H20" s="522">
        <v>0.30744220301714287</v>
      </c>
    </row>
    <row r="21" spans="1:10" ht="20.25">
      <c r="A21" s="342" t="s">
        <v>102</v>
      </c>
      <c r="B21" s="339"/>
      <c r="C21" s="339"/>
      <c r="D21" s="325" t="s">
        <v>481</v>
      </c>
    </row>
    <row r="22" spans="1:10" ht="20.25">
      <c r="A22" s="343" t="s">
        <v>157</v>
      </c>
      <c r="B22" s="132">
        <v>19.017685908484975</v>
      </c>
      <c r="C22" s="176">
        <v>23.30618864221131</v>
      </c>
      <c r="D22" s="334" t="s">
        <v>171</v>
      </c>
      <c r="E22" s="522">
        <v>19.017685908484975</v>
      </c>
      <c r="F22" s="522">
        <v>23.30618864221131</v>
      </c>
      <c r="J22" s="522">
        <v>19.017685908484975</v>
      </c>
    </row>
    <row r="23" spans="1:10" ht="40.5">
      <c r="A23" s="34" t="s">
        <v>1</v>
      </c>
      <c r="B23" s="134">
        <v>6.1787534146298597</v>
      </c>
      <c r="C23" s="177">
        <v>8.0252745055572152</v>
      </c>
      <c r="D23" s="35" t="s">
        <v>162</v>
      </c>
      <c r="E23" s="522">
        <v>6.1787534146298597</v>
      </c>
      <c r="F23" s="522">
        <v>8.0252745055572152</v>
      </c>
      <c r="J23" s="522">
        <v>6.1787534146298597</v>
      </c>
    </row>
    <row r="24" spans="1:10" ht="15.75" customHeight="1">
      <c r="A24" s="340" t="s">
        <v>158</v>
      </c>
      <c r="B24" s="134">
        <v>7.7283084877460517</v>
      </c>
      <c r="C24" s="177">
        <v>8.4284938044494044</v>
      </c>
      <c r="D24" s="335" t="s">
        <v>172</v>
      </c>
      <c r="E24" s="522">
        <v>7.7283084877460526</v>
      </c>
      <c r="F24" s="522">
        <v>8.4284938044494044</v>
      </c>
      <c r="J24" s="522">
        <v>7.7283084877460526</v>
      </c>
    </row>
    <row r="25" spans="1:10" ht="24">
      <c r="A25" s="340" t="s">
        <v>159</v>
      </c>
      <c r="B25" s="134">
        <v>9.4113168688763942</v>
      </c>
      <c r="C25" s="177">
        <v>10.145415312260033</v>
      </c>
      <c r="D25" s="335" t="s">
        <v>173</v>
      </c>
      <c r="E25" s="522">
        <v>9.4113168688763942</v>
      </c>
      <c r="F25" s="522">
        <v>10.145415312260033</v>
      </c>
      <c r="J25" s="522">
        <v>9.4113168688763942</v>
      </c>
    </row>
    <row r="26" spans="1:10" ht="40.5">
      <c r="A26" s="34" t="s">
        <v>2</v>
      </c>
      <c r="B26" s="134">
        <v>0.67191729170263703</v>
      </c>
      <c r="C26" s="177">
        <v>1.7874251558274508</v>
      </c>
      <c r="D26" s="35" t="s">
        <v>188</v>
      </c>
      <c r="E26" s="522">
        <v>0.67191729170263703</v>
      </c>
      <c r="F26" s="522">
        <v>1.7874251558274508</v>
      </c>
      <c r="J26" s="522">
        <v>0.67191729170263703</v>
      </c>
    </row>
    <row r="27" spans="1:10" ht="16.5" customHeight="1">
      <c r="A27" s="340" t="s">
        <v>160</v>
      </c>
      <c r="B27" s="134">
        <v>27.90573619074264</v>
      </c>
      <c r="C27" s="177">
        <v>29.500633025490202</v>
      </c>
      <c r="D27" s="335" t="s">
        <v>174</v>
      </c>
      <c r="E27" s="522">
        <v>0.9</v>
      </c>
      <c r="F27" s="522">
        <v>29.500633025490202</v>
      </c>
      <c r="J27" s="522">
        <v>27.90573619074264</v>
      </c>
    </row>
    <row r="28" spans="1:10" ht="40.5">
      <c r="A28" s="34" t="s">
        <v>4</v>
      </c>
      <c r="B28" s="134">
        <v>16.393929302026969</v>
      </c>
      <c r="C28" s="177">
        <v>19.174765883991892</v>
      </c>
      <c r="D28" s="35" t="s">
        <v>348</v>
      </c>
      <c r="E28" s="524">
        <v>16.393929302026969</v>
      </c>
      <c r="F28" s="522">
        <v>19.174765883991892</v>
      </c>
      <c r="J28" s="522">
        <v>16.393929302026969</v>
      </c>
    </row>
    <row r="29" spans="1:10" ht="33.75" customHeight="1">
      <c r="A29" s="34" t="s">
        <v>5</v>
      </c>
      <c r="B29" s="134">
        <v>11.23561511798275</v>
      </c>
      <c r="C29" s="177">
        <v>13.718213676877589</v>
      </c>
      <c r="D29" s="35" t="s">
        <v>349</v>
      </c>
      <c r="E29" s="522">
        <v>11.23561511798275</v>
      </c>
      <c r="F29" s="522">
        <v>13.718213676877589</v>
      </c>
      <c r="J29" s="522">
        <v>11.23561511798275</v>
      </c>
    </row>
    <row r="30" spans="1:10" ht="24">
      <c r="A30" s="341" t="s">
        <v>161</v>
      </c>
      <c r="B30" s="415">
        <v>19.153106193567279</v>
      </c>
      <c r="C30" s="416">
        <v>21.270459858403601</v>
      </c>
      <c r="D30" s="36" t="s">
        <v>175</v>
      </c>
      <c r="E30" s="522">
        <v>19.153106193567279</v>
      </c>
      <c r="F30" s="522">
        <v>21.270459858403601</v>
      </c>
      <c r="H30" s="522">
        <v>0.51086573359402843</v>
      </c>
      <c r="J30" s="522">
        <v>19.153106193567279</v>
      </c>
    </row>
    <row r="31" spans="1:10" ht="41.25" customHeight="1">
      <c r="A31" s="655" t="s">
        <v>521</v>
      </c>
      <c r="B31" s="655"/>
      <c r="C31" s="655"/>
      <c r="D31" s="655"/>
      <c r="H31" s="522">
        <v>0.54390179419056084</v>
      </c>
      <c r="I31" s="440" t="s">
        <v>500</v>
      </c>
    </row>
    <row r="32" spans="1:10" s="439" customFormat="1" ht="50.25" customHeight="1">
      <c r="A32" s="662" t="s">
        <v>571</v>
      </c>
      <c r="B32" s="662"/>
      <c r="C32" s="662"/>
      <c r="D32" s="662"/>
      <c r="H32" s="522">
        <v>0.36967176030606519</v>
      </c>
      <c r="I32" s="440"/>
    </row>
    <row r="33" spans="1:8" ht="5.0999999999999996" customHeight="1">
      <c r="A33" s="31"/>
      <c r="H33" s="522">
        <v>0.46257011890177546</v>
      </c>
    </row>
    <row r="34" spans="1:8" ht="33.75" customHeight="1">
      <c r="A34" s="626" t="s">
        <v>467</v>
      </c>
      <c r="B34" s="183" t="s">
        <v>142</v>
      </c>
      <c r="C34" s="168" t="s">
        <v>143</v>
      </c>
      <c r="D34" s="649" t="s">
        <v>491</v>
      </c>
      <c r="H34" s="522">
        <v>0.43859234366081257</v>
      </c>
    </row>
    <row r="35" spans="1:8" ht="37.5" customHeight="1">
      <c r="A35" s="627"/>
      <c r="B35" s="184" t="s">
        <v>367</v>
      </c>
      <c r="C35" s="169" t="s">
        <v>144</v>
      </c>
      <c r="D35" s="650"/>
      <c r="H35" s="522">
        <v>0.42594006367047899</v>
      </c>
    </row>
    <row r="36" spans="1:8" ht="20.25">
      <c r="A36" s="346" t="s">
        <v>38</v>
      </c>
      <c r="B36" s="32"/>
      <c r="C36" s="33"/>
      <c r="D36" s="325" t="s">
        <v>483</v>
      </c>
      <c r="H36" s="522">
        <v>0.31773287009615148</v>
      </c>
    </row>
    <row r="37" spans="1:8" ht="40.5">
      <c r="A37" s="170" t="s">
        <v>6</v>
      </c>
      <c r="B37" s="173">
        <v>0.51086573359402843</v>
      </c>
      <c r="C37" s="173">
        <v>4.0972832520697269</v>
      </c>
      <c r="D37" s="35" t="s">
        <v>350</v>
      </c>
      <c r="E37" s="522">
        <v>0.51086573359402843</v>
      </c>
      <c r="F37" s="522">
        <v>4.0972832520697269</v>
      </c>
      <c r="H37" s="522">
        <v>9.4113168688763942</v>
      </c>
    </row>
    <row r="38" spans="1:8" ht="40.5">
      <c r="A38" s="171" t="s">
        <v>7</v>
      </c>
      <c r="B38" s="173">
        <v>0.54390179419056084</v>
      </c>
      <c r="C38" s="173">
        <v>4.0762986908714787</v>
      </c>
      <c r="D38" s="35" t="s">
        <v>351</v>
      </c>
      <c r="E38" s="522">
        <v>0.54390179419056084</v>
      </c>
      <c r="F38" s="522">
        <v>4.0762986908714787</v>
      </c>
    </row>
    <row r="39" spans="1:8" ht="40.5">
      <c r="A39" s="171" t="s">
        <v>8</v>
      </c>
      <c r="B39" s="173">
        <v>0.36967176030606519</v>
      </c>
      <c r="C39" s="173">
        <v>3.9898072122519386</v>
      </c>
      <c r="D39" s="35" t="s">
        <v>352</v>
      </c>
      <c r="E39" s="522">
        <v>0.36967176030606519</v>
      </c>
      <c r="F39" s="522">
        <v>3.9898072122519381</v>
      </c>
    </row>
    <row r="40" spans="1:8" ht="35.25" customHeight="1">
      <c r="A40" s="171" t="s">
        <v>9</v>
      </c>
      <c r="B40" s="173">
        <v>0.46257011890177552</v>
      </c>
      <c r="C40" s="173">
        <v>3.9784610004130374</v>
      </c>
      <c r="D40" s="35" t="s">
        <v>353</v>
      </c>
      <c r="E40" s="522">
        <v>0.46257011890177546</v>
      </c>
      <c r="F40" s="522">
        <v>3.9784610004130374</v>
      </c>
    </row>
    <row r="41" spans="1:8" ht="35.25" customHeight="1">
      <c r="A41" s="171" t="s">
        <v>10</v>
      </c>
      <c r="B41" s="173">
        <v>0.43859234366081251</v>
      </c>
      <c r="C41" s="173">
        <v>4.0762986908714787</v>
      </c>
      <c r="D41" s="35" t="s">
        <v>354</v>
      </c>
      <c r="E41" s="522">
        <v>0.43859234366081257</v>
      </c>
      <c r="F41" s="522">
        <v>4.0762986908714787</v>
      </c>
    </row>
    <row r="42" spans="1:8" ht="75.75" customHeight="1">
      <c r="A42" s="171" t="s">
        <v>468</v>
      </c>
      <c r="B42" s="173">
        <v>0.42594006367047899</v>
      </c>
      <c r="C42" s="173">
        <v>4.4236771536515826</v>
      </c>
      <c r="D42" s="35" t="s">
        <v>355</v>
      </c>
      <c r="E42" s="522">
        <v>0.42594006367047899</v>
      </c>
      <c r="F42" s="522">
        <v>4.4236771536515826</v>
      </c>
    </row>
    <row r="43" spans="1:8" ht="51.75" customHeight="1">
      <c r="A43" s="172" t="s">
        <v>597</v>
      </c>
      <c r="B43" s="173">
        <v>0.31773287009615148</v>
      </c>
      <c r="C43" s="173">
        <v>4.8610208264600692</v>
      </c>
      <c r="D43" s="35" t="s">
        <v>356</v>
      </c>
      <c r="E43" s="522">
        <v>0.31773287009615148</v>
      </c>
      <c r="F43" s="522">
        <v>4.8610208264600692</v>
      </c>
    </row>
    <row r="44" spans="1:8" ht="20.25">
      <c r="A44" s="349" t="s">
        <v>145</v>
      </c>
      <c r="B44" s="174"/>
      <c r="C44" s="174"/>
      <c r="D44" s="325" t="s">
        <v>484</v>
      </c>
    </row>
    <row r="45" spans="1:8" ht="24">
      <c r="A45" s="350" t="s">
        <v>159</v>
      </c>
      <c r="B45" s="414">
        <v>9.4113168688763942</v>
      </c>
      <c r="C45" s="414">
        <v>10.145415312260033</v>
      </c>
      <c r="D45" s="345" t="s">
        <v>173</v>
      </c>
      <c r="E45" s="522">
        <v>9.4113168688763942</v>
      </c>
      <c r="F45" s="522">
        <v>10.145415312260033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1:D31"/>
    <mergeCell ref="A34:A35"/>
    <mergeCell ref="D34:D35"/>
    <mergeCell ref="A1:D1"/>
    <mergeCell ref="A2:D2"/>
    <mergeCell ref="A4:A5"/>
    <mergeCell ref="D4:D5"/>
    <mergeCell ref="A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orientation="portrait" r:id="rId1"/>
  <headerFooter>
    <oddHeader>&amp;L&amp;8PCBS: Violence Survey in the Palestinian Society, 2011&amp;R &amp;1&amp;K00+000 ه&amp;11&amp;K01+000 &amp;8PCBS: مسح العنف في المجتمع الفلسطيني، 2011</oddHeader>
    <oddFooter>&amp;C&amp;P</oddFooter>
  </headerFooter>
  <rowBreaks count="1" manualBreakCount="1">
    <brk id="30" max="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77"/>
  <sheetViews>
    <sheetView rightToLeft="1" view="pageBreakPreview" topLeftCell="A37" zoomScale="120" zoomScaleNormal="100" zoomScaleSheetLayoutView="120" workbookViewId="0">
      <selection activeCell="D8" sqref="D8"/>
    </sheetView>
  </sheetViews>
  <sheetFormatPr defaultRowHeight="14.25"/>
  <cols>
    <col min="1" max="1" width="23" customWidth="1"/>
    <col min="2" max="2" width="15.5" customWidth="1"/>
    <col min="3" max="3" width="14.75" customWidth="1"/>
    <col min="4" max="4" width="25.75" customWidth="1"/>
  </cols>
  <sheetData>
    <row r="1" spans="1:6" ht="41.25" customHeight="1">
      <c r="A1" s="664" t="s">
        <v>570</v>
      </c>
      <c r="B1" s="664"/>
      <c r="C1" s="664"/>
      <c r="D1" s="664"/>
    </row>
    <row r="2" spans="1:6" ht="46.5" customHeight="1">
      <c r="A2" s="663" t="s">
        <v>572</v>
      </c>
      <c r="B2" s="663"/>
      <c r="C2" s="663"/>
      <c r="D2" s="663"/>
    </row>
    <row r="3" spans="1:6" ht="5.0999999999999996" customHeight="1">
      <c r="A3" s="31"/>
    </row>
    <row r="4" spans="1:6" ht="34.5" customHeight="1">
      <c r="A4" s="626" t="s">
        <v>467</v>
      </c>
      <c r="B4" s="183" t="s">
        <v>142</v>
      </c>
      <c r="C4" s="168" t="s">
        <v>143</v>
      </c>
      <c r="D4" s="660" t="s">
        <v>479</v>
      </c>
    </row>
    <row r="5" spans="1:6" ht="36" customHeight="1">
      <c r="A5" s="627"/>
      <c r="B5" s="184" t="s">
        <v>367</v>
      </c>
      <c r="C5" s="169" t="s">
        <v>144</v>
      </c>
      <c r="D5" s="661"/>
    </row>
    <row r="6" spans="1:6" ht="20.25">
      <c r="A6" s="293" t="s">
        <v>103</v>
      </c>
      <c r="B6" s="32"/>
      <c r="C6" s="33"/>
      <c r="D6" s="325" t="s">
        <v>482</v>
      </c>
    </row>
    <row r="7" spans="1:6" ht="20.25">
      <c r="A7" s="343" t="s">
        <v>146</v>
      </c>
      <c r="B7" s="112">
        <v>4.8059545169919549</v>
      </c>
      <c r="C7" s="112">
        <v>3.8772589255021384</v>
      </c>
      <c r="D7" s="334" t="s">
        <v>185</v>
      </c>
      <c r="E7" s="522">
        <v>4.8059545169919549</v>
      </c>
      <c r="F7" s="522">
        <v>3.8772589255021384</v>
      </c>
    </row>
    <row r="8" spans="1:6" ht="40.5">
      <c r="A8" s="34" t="s">
        <v>147</v>
      </c>
      <c r="B8" s="112">
        <v>1.4098602028478544</v>
      </c>
      <c r="C8" s="112">
        <v>1.6969761484411743</v>
      </c>
      <c r="D8" s="35" t="s">
        <v>163</v>
      </c>
      <c r="E8" s="522">
        <v>1.4098602028478544</v>
      </c>
      <c r="F8" s="522">
        <v>1.6969761484411743</v>
      </c>
    </row>
    <row r="9" spans="1:6" ht="15.75" customHeight="1">
      <c r="A9" s="340" t="s">
        <v>148</v>
      </c>
      <c r="B9" s="112">
        <v>8.1745803986315764</v>
      </c>
      <c r="C9" s="112">
        <v>7.5094126806047141</v>
      </c>
      <c r="D9" s="335" t="s">
        <v>164</v>
      </c>
      <c r="E9" s="522">
        <v>8.1745803986315764</v>
      </c>
      <c r="F9" s="522">
        <v>7.5094126806047141</v>
      </c>
    </row>
    <row r="10" spans="1:6" ht="40.5">
      <c r="A10" s="34" t="s">
        <v>149</v>
      </c>
      <c r="B10" s="112">
        <v>0.54120215710391362</v>
      </c>
      <c r="C10" s="112">
        <v>0.65370377229746257</v>
      </c>
      <c r="D10" s="35" t="s">
        <v>165</v>
      </c>
      <c r="E10" s="522">
        <v>0.54120215710391362</v>
      </c>
      <c r="F10" s="522">
        <v>0.65370377229746257</v>
      </c>
    </row>
    <row r="11" spans="1:6" ht="20.25">
      <c r="A11" s="340" t="s">
        <v>150</v>
      </c>
      <c r="B11" s="112">
        <v>0.30946327471975782</v>
      </c>
      <c r="C11" s="112">
        <v>0.81456152796771353</v>
      </c>
      <c r="D11" s="335" t="s">
        <v>166</v>
      </c>
      <c r="E11" s="522">
        <v>0.30946327471975782</v>
      </c>
      <c r="F11" s="522">
        <v>0.81456152796771353</v>
      </c>
    </row>
    <row r="12" spans="1:6" ht="24">
      <c r="A12" s="340" t="s">
        <v>189</v>
      </c>
      <c r="B12" s="112">
        <v>2.7313593091265198</v>
      </c>
      <c r="C12" s="112">
        <v>4.7062002282342377</v>
      </c>
      <c r="D12" s="39" t="s">
        <v>190</v>
      </c>
      <c r="E12" s="522">
        <v>2.7313593091265198</v>
      </c>
      <c r="F12" s="522">
        <v>4.7062002282342377</v>
      </c>
    </row>
    <row r="13" spans="1:6" ht="40.5">
      <c r="A13" s="34" t="s">
        <v>2</v>
      </c>
      <c r="B13" s="112">
        <v>0.3854064795049994</v>
      </c>
      <c r="C13" s="112">
        <v>0.77891744082121195</v>
      </c>
      <c r="D13" s="35" t="s">
        <v>188</v>
      </c>
      <c r="E13" s="522">
        <v>0.3854064795049994</v>
      </c>
      <c r="F13" s="522">
        <v>0.77891744082121195</v>
      </c>
    </row>
    <row r="14" spans="1:6" ht="20.25">
      <c r="A14" s="340" t="s">
        <v>151</v>
      </c>
      <c r="B14" s="112">
        <v>0.57065874821781837</v>
      </c>
      <c r="C14" s="112">
        <v>0.68648058832635939</v>
      </c>
      <c r="D14" s="335" t="s">
        <v>167</v>
      </c>
      <c r="E14" s="522">
        <v>0.57065874821781837</v>
      </c>
      <c r="F14" s="522">
        <v>0.68648058832635939</v>
      </c>
    </row>
    <row r="15" spans="1:6" ht="51" customHeight="1">
      <c r="A15" s="34" t="s">
        <v>3</v>
      </c>
      <c r="B15" s="112">
        <v>0.58183037769312529</v>
      </c>
      <c r="C15" s="112">
        <v>0.66896430148516761</v>
      </c>
      <c r="D15" s="35" t="s">
        <v>406</v>
      </c>
      <c r="E15" s="522">
        <v>0.58183037769312529</v>
      </c>
      <c r="F15" s="522">
        <v>0.66896430148516761</v>
      </c>
    </row>
    <row r="16" spans="1:6" ht="24">
      <c r="A16" s="340" t="s">
        <v>152</v>
      </c>
      <c r="B16" s="112">
        <v>1.3168057450740729</v>
      </c>
      <c r="C16" s="112">
        <v>2.7191384359836808</v>
      </c>
      <c r="D16" s="35" t="s">
        <v>346</v>
      </c>
      <c r="E16" s="522">
        <v>1.3168057450740729</v>
      </c>
      <c r="F16" s="522">
        <v>2.7191384359836808</v>
      </c>
    </row>
    <row r="17" spans="1:8" ht="20.25">
      <c r="A17" s="340" t="s">
        <v>153</v>
      </c>
      <c r="B17" s="112">
        <v>7.543768734131544</v>
      </c>
      <c r="C17" s="112">
        <v>10.876841915329742</v>
      </c>
      <c r="D17" s="335" t="s">
        <v>347</v>
      </c>
      <c r="E17" s="522">
        <v>7.543768734131544</v>
      </c>
      <c r="F17" s="522">
        <v>10.876841915329742</v>
      </c>
    </row>
    <row r="18" spans="1:8" ht="20.25">
      <c r="A18" s="340" t="s">
        <v>154</v>
      </c>
      <c r="B18" s="112">
        <v>4.0951657673855433</v>
      </c>
      <c r="C18" s="112">
        <v>7.8066932687768738</v>
      </c>
      <c r="D18" s="335" t="s">
        <v>168</v>
      </c>
      <c r="E18" s="522">
        <v>4.0951657673855433</v>
      </c>
      <c r="F18" s="522">
        <v>7.8066932687768738</v>
      </c>
    </row>
    <row r="19" spans="1:8" ht="20.25">
      <c r="A19" s="340" t="s">
        <v>155</v>
      </c>
      <c r="B19" s="112">
        <v>0.38294891953949978</v>
      </c>
      <c r="C19" s="112">
        <v>2.2860676398212156</v>
      </c>
      <c r="D19" s="335" t="s">
        <v>169</v>
      </c>
      <c r="E19" s="522">
        <v>0.38294891953949978</v>
      </c>
      <c r="F19" s="522">
        <v>2.2860676398212156</v>
      </c>
    </row>
    <row r="20" spans="1:8" ht="20.25">
      <c r="A20" s="341" t="s">
        <v>156</v>
      </c>
      <c r="B20" s="112">
        <v>0.49602873770786154</v>
      </c>
      <c r="C20" s="112">
        <v>2.0722818997483956</v>
      </c>
      <c r="D20" s="344" t="s">
        <v>170</v>
      </c>
      <c r="E20" s="522">
        <v>0.49602873770786154</v>
      </c>
      <c r="F20" s="522">
        <v>2.0722818997483956</v>
      </c>
    </row>
    <row r="21" spans="1:8" ht="20.25">
      <c r="A21" s="342" t="s">
        <v>102</v>
      </c>
      <c r="B21" s="351"/>
      <c r="C21" s="351"/>
      <c r="D21" s="325" t="s">
        <v>481</v>
      </c>
    </row>
    <row r="22" spans="1:8" ht="20.25">
      <c r="A22" s="352" t="s">
        <v>157</v>
      </c>
      <c r="B22" s="132">
        <v>17.111383751422981</v>
      </c>
      <c r="C22" s="176">
        <v>20.948159295662581</v>
      </c>
      <c r="D22" s="334" t="s">
        <v>171</v>
      </c>
      <c r="E22" s="522">
        <v>17.111383751422981</v>
      </c>
      <c r="F22" s="522">
        <v>20.948159295662581</v>
      </c>
    </row>
    <row r="23" spans="1:8" ht="32.25" customHeight="1">
      <c r="A23" s="175" t="s">
        <v>1</v>
      </c>
      <c r="B23" s="134">
        <v>5.7644676173422154</v>
      </c>
      <c r="C23" s="177">
        <v>6.8834991972151398</v>
      </c>
      <c r="D23" s="35" t="s">
        <v>162</v>
      </c>
      <c r="E23" s="522">
        <v>5.7644676173422154</v>
      </c>
      <c r="F23" s="522">
        <v>6.8834991972151398</v>
      </c>
    </row>
    <row r="24" spans="1:8" ht="16.5" customHeight="1">
      <c r="A24" s="352" t="s">
        <v>158</v>
      </c>
      <c r="B24" s="134">
        <v>5.6993633739169001</v>
      </c>
      <c r="C24" s="177">
        <v>5.7131403035398973</v>
      </c>
      <c r="D24" s="335" t="s">
        <v>172</v>
      </c>
      <c r="E24" s="522">
        <v>5.6993633739169001</v>
      </c>
      <c r="F24" s="522">
        <v>5.7131403035398973</v>
      </c>
    </row>
    <row r="25" spans="1:8" ht="18" customHeight="1">
      <c r="A25" s="352" t="s">
        <v>159</v>
      </c>
      <c r="B25" s="134">
        <v>11.527021046602199</v>
      </c>
      <c r="C25" s="177">
        <v>9.9177913451348072</v>
      </c>
      <c r="D25" s="335" t="s">
        <v>173</v>
      </c>
      <c r="E25" s="522">
        <v>11.527021046602199</v>
      </c>
      <c r="F25" s="522">
        <v>9.9177913451348072</v>
      </c>
    </row>
    <row r="26" spans="1:8" ht="40.5">
      <c r="A26" s="175" t="s">
        <v>2</v>
      </c>
      <c r="B26" s="134">
        <v>0.3854064795049994</v>
      </c>
      <c r="C26" s="177">
        <v>0.77891744082121195</v>
      </c>
      <c r="D26" s="35" t="s">
        <v>188</v>
      </c>
      <c r="E26" s="522">
        <v>0.3854064795049994</v>
      </c>
      <c r="F26" s="522">
        <v>0.77891744082121195</v>
      </c>
    </row>
    <row r="27" spans="1:8" ht="20.25">
      <c r="A27" s="352" t="s">
        <v>160</v>
      </c>
      <c r="B27" s="134">
        <v>27.023543461921211</v>
      </c>
      <c r="C27" s="177">
        <v>29.617817546147585</v>
      </c>
      <c r="D27" s="335" t="s">
        <v>174</v>
      </c>
      <c r="E27" s="529">
        <v>27.023543461921211</v>
      </c>
      <c r="F27" s="529">
        <v>29.617817546147585</v>
      </c>
    </row>
    <row r="28" spans="1:8" ht="40.5">
      <c r="A28" s="175" t="s">
        <v>4</v>
      </c>
      <c r="B28" s="134">
        <v>15.612518001939669</v>
      </c>
      <c r="C28" s="177">
        <v>16.901857044710646</v>
      </c>
      <c r="D28" s="35" t="s">
        <v>348</v>
      </c>
      <c r="E28" s="522">
        <v>15.612518001939668</v>
      </c>
      <c r="F28" s="522">
        <v>16.901857044710646</v>
      </c>
    </row>
    <row r="29" spans="1:8" ht="34.5" customHeight="1">
      <c r="A29" s="175" t="s">
        <v>5</v>
      </c>
      <c r="B29" s="134">
        <v>15.83334856191509</v>
      </c>
      <c r="C29" s="177">
        <v>18.010383300942653</v>
      </c>
      <c r="D29" s="35" t="s">
        <v>349</v>
      </c>
      <c r="E29" s="522">
        <v>15.83334856191509</v>
      </c>
      <c r="F29" s="522">
        <v>18.010383300942653</v>
      </c>
    </row>
    <row r="30" spans="1:8" ht="22.5" customHeight="1">
      <c r="A30" s="353" t="s">
        <v>161</v>
      </c>
      <c r="B30" s="415">
        <v>15.926469029335214</v>
      </c>
      <c r="C30" s="416">
        <v>17.301645216420219</v>
      </c>
      <c r="D30" s="36" t="s">
        <v>175</v>
      </c>
      <c r="E30" s="522">
        <v>15.926469029335214</v>
      </c>
      <c r="F30" s="522">
        <v>17.301645216420219</v>
      </c>
    </row>
    <row r="31" spans="1:8" ht="41.25" customHeight="1">
      <c r="A31" s="664" t="s">
        <v>573</v>
      </c>
      <c r="B31" s="664"/>
      <c r="C31" s="664"/>
      <c r="D31" s="664"/>
      <c r="H31" s="438" t="s">
        <v>500</v>
      </c>
    </row>
    <row r="32" spans="1:8" ht="46.5" customHeight="1">
      <c r="A32" s="663" t="s">
        <v>571</v>
      </c>
      <c r="B32" s="663"/>
      <c r="C32" s="663"/>
      <c r="D32" s="663"/>
    </row>
    <row r="33" spans="1:6" ht="5.0999999999999996" customHeight="1">
      <c r="A33" s="31"/>
    </row>
    <row r="34" spans="1:6" ht="40.5">
      <c r="A34" s="626" t="s">
        <v>467</v>
      </c>
      <c r="B34" s="183" t="s">
        <v>142</v>
      </c>
      <c r="C34" s="168" t="s">
        <v>143</v>
      </c>
      <c r="D34" s="649" t="s">
        <v>491</v>
      </c>
    </row>
    <row r="35" spans="1:6" ht="39" customHeight="1">
      <c r="A35" s="627"/>
      <c r="B35" s="184" t="s">
        <v>367</v>
      </c>
      <c r="C35" s="169" t="s">
        <v>144</v>
      </c>
      <c r="D35" s="650"/>
    </row>
    <row r="36" spans="1:6" ht="20.25">
      <c r="A36" s="342" t="s">
        <v>38</v>
      </c>
      <c r="B36" s="32"/>
      <c r="C36" s="33"/>
      <c r="D36" s="325" t="s">
        <v>483</v>
      </c>
    </row>
    <row r="37" spans="1:6" ht="40.5">
      <c r="A37" s="54" t="s">
        <v>6</v>
      </c>
      <c r="B37" s="112">
        <v>0.51955532860100506</v>
      </c>
      <c r="C37" s="112">
        <v>1.7381250086787714</v>
      </c>
      <c r="D37" s="35" t="s">
        <v>350</v>
      </c>
      <c r="E37" s="522">
        <v>0.51955532860100506</v>
      </c>
      <c r="F37" s="522">
        <v>1.7381250086787714</v>
      </c>
    </row>
    <row r="38" spans="1:6" ht="40.5">
      <c r="A38" s="34" t="s">
        <v>7</v>
      </c>
      <c r="B38" s="112">
        <v>0.43776845497870415</v>
      </c>
      <c r="C38" s="112">
        <v>1.7171799024611931</v>
      </c>
      <c r="D38" s="35" t="s">
        <v>351</v>
      </c>
      <c r="E38" s="522">
        <v>0.43776845497870409</v>
      </c>
      <c r="F38" s="522">
        <v>1.7171799024611931</v>
      </c>
    </row>
    <row r="39" spans="1:6" ht="40.5">
      <c r="A39" s="34" t="s">
        <v>8</v>
      </c>
      <c r="B39" s="112">
        <v>0.49141373288871115</v>
      </c>
      <c r="C39" s="112">
        <v>1.7729636230798529</v>
      </c>
      <c r="D39" s="35" t="s">
        <v>352</v>
      </c>
      <c r="E39" s="522">
        <v>0.49141373288871121</v>
      </c>
      <c r="F39" s="522">
        <v>1.7729636230798529</v>
      </c>
    </row>
    <row r="40" spans="1:6" ht="40.5">
      <c r="A40" s="34" t="s">
        <v>9</v>
      </c>
      <c r="B40" s="112">
        <v>0.43776845497870415</v>
      </c>
      <c r="C40" s="112">
        <v>1.7477166688114174</v>
      </c>
      <c r="D40" s="35" t="s">
        <v>353</v>
      </c>
      <c r="E40" s="522">
        <v>0.43776845497870409</v>
      </c>
      <c r="F40" s="522">
        <v>1.7477166688114176</v>
      </c>
    </row>
    <row r="41" spans="1:6" ht="28.5" customHeight="1">
      <c r="A41" s="34" t="s">
        <v>10</v>
      </c>
      <c r="B41" s="112">
        <v>0.43776845497870415</v>
      </c>
      <c r="C41" s="112">
        <v>1.7171799024611931</v>
      </c>
      <c r="D41" s="35" t="s">
        <v>354</v>
      </c>
      <c r="E41" s="522">
        <v>0.43776845497870409</v>
      </c>
      <c r="F41" s="522">
        <v>1.7171799024611931</v>
      </c>
    </row>
    <row r="42" spans="1:6" ht="78" customHeight="1">
      <c r="A42" s="34" t="s">
        <v>468</v>
      </c>
      <c r="B42" s="112">
        <v>0.43776845497870415</v>
      </c>
      <c r="C42" s="112">
        <v>1.9376850181493908</v>
      </c>
      <c r="D42" s="35" t="s">
        <v>355</v>
      </c>
      <c r="E42" s="522">
        <v>0.43776845497870409</v>
      </c>
      <c r="F42" s="522">
        <v>1.9376850181493908</v>
      </c>
    </row>
    <row r="43" spans="1:6" ht="41.25" customHeight="1">
      <c r="A43" s="172" t="s">
        <v>597</v>
      </c>
      <c r="B43" s="112">
        <v>0.43776845497870415</v>
      </c>
      <c r="C43" s="112">
        <v>2.8509089045528517</v>
      </c>
      <c r="D43" s="35" t="s">
        <v>356</v>
      </c>
      <c r="E43" s="522">
        <v>0.43776845497870409</v>
      </c>
      <c r="F43" s="522">
        <v>2.8509089045528517</v>
      </c>
    </row>
    <row r="44" spans="1:6" ht="20.25">
      <c r="A44" s="293" t="s">
        <v>145</v>
      </c>
      <c r="B44" s="162"/>
      <c r="C44" s="162"/>
      <c r="D44" s="325" t="s">
        <v>484</v>
      </c>
    </row>
    <row r="45" spans="1:6" ht="24">
      <c r="A45" s="354" t="s">
        <v>159</v>
      </c>
      <c r="B45" s="417">
        <v>11.527021046602199</v>
      </c>
      <c r="C45" s="417">
        <v>9.9177913451348072</v>
      </c>
      <c r="D45" s="345" t="s">
        <v>173</v>
      </c>
      <c r="E45" s="522">
        <v>11.527021046602199</v>
      </c>
      <c r="F45" s="522">
        <v>9.9177913451348072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34" zoomScale="118" zoomScaleNormal="100" zoomScaleSheetLayoutView="118" workbookViewId="0">
      <selection activeCell="D8" sqref="D8"/>
    </sheetView>
  </sheetViews>
  <sheetFormatPr defaultRowHeight="14.25"/>
  <cols>
    <col min="1" max="1" width="26" customWidth="1"/>
    <col min="2" max="2" width="15.5" customWidth="1"/>
    <col min="3" max="3" width="14.75" customWidth="1"/>
    <col min="4" max="4" width="24.75" customWidth="1"/>
  </cols>
  <sheetData>
    <row r="1" spans="1:6" ht="39.75" customHeight="1">
      <c r="A1" s="664" t="s">
        <v>522</v>
      </c>
      <c r="B1" s="664"/>
      <c r="C1" s="664"/>
      <c r="D1" s="664"/>
    </row>
    <row r="2" spans="1:6" ht="48" customHeight="1">
      <c r="A2" s="663" t="s">
        <v>523</v>
      </c>
      <c r="B2" s="663"/>
      <c r="C2" s="663"/>
      <c r="D2" s="663"/>
    </row>
    <row r="3" spans="1:6" ht="5.0999999999999996" customHeight="1">
      <c r="A3" s="31"/>
    </row>
    <row r="4" spans="1:6" ht="33.75" customHeight="1">
      <c r="A4" s="626" t="s">
        <v>467</v>
      </c>
      <c r="B4" s="183" t="s">
        <v>142</v>
      </c>
      <c r="C4" s="168" t="s">
        <v>143</v>
      </c>
      <c r="D4" s="660" t="s">
        <v>479</v>
      </c>
    </row>
    <row r="5" spans="1:6" ht="37.5" customHeight="1">
      <c r="A5" s="627"/>
      <c r="B5" s="184" t="s">
        <v>367</v>
      </c>
      <c r="C5" s="169" t="s">
        <v>144</v>
      </c>
      <c r="D5" s="661"/>
    </row>
    <row r="6" spans="1:6" ht="20.25">
      <c r="A6" s="293" t="s">
        <v>103</v>
      </c>
      <c r="B6" s="32"/>
      <c r="C6" s="33"/>
      <c r="D6" s="325" t="s">
        <v>482</v>
      </c>
    </row>
    <row r="7" spans="1:6" ht="20.25">
      <c r="A7" s="343" t="s">
        <v>146</v>
      </c>
      <c r="B7" s="112">
        <v>6.1009455504349841</v>
      </c>
      <c r="C7" s="112">
        <v>8.2157510508716047</v>
      </c>
      <c r="D7" s="334" t="s">
        <v>185</v>
      </c>
      <c r="E7" s="525">
        <v>6.1009455504349841</v>
      </c>
      <c r="F7" s="522">
        <v>8.2157510508716047</v>
      </c>
    </row>
    <row r="8" spans="1:6" ht="40.5">
      <c r="A8" s="34" t="s">
        <v>147</v>
      </c>
      <c r="B8" s="112">
        <v>2.2996953784857412</v>
      </c>
      <c r="C8" s="112">
        <v>4.3676780895492344</v>
      </c>
      <c r="D8" s="35" t="s">
        <v>163</v>
      </c>
      <c r="E8" s="525">
        <v>2.2996953784857412</v>
      </c>
      <c r="F8" s="522">
        <v>4.3676780895492344</v>
      </c>
    </row>
    <row r="9" spans="1:6" ht="20.25">
      <c r="A9" s="340" t="s">
        <v>148</v>
      </c>
      <c r="B9" s="112">
        <v>6.382505310061573</v>
      </c>
      <c r="C9" s="112">
        <v>9.8292308902617567</v>
      </c>
      <c r="D9" s="335" t="s">
        <v>164</v>
      </c>
      <c r="E9" s="525">
        <v>6.382505310061573</v>
      </c>
      <c r="F9" s="522">
        <v>9.8292308902617567</v>
      </c>
    </row>
    <row r="10" spans="1:6" ht="40.5">
      <c r="A10" s="34" t="s">
        <v>149</v>
      </c>
      <c r="B10" s="112">
        <v>0.53411029670887933</v>
      </c>
      <c r="C10" s="112">
        <v>1.8499833476532179</v>
      </c>
      <c r="D10" s="35" t="s">
        <v>165</v>
      </c>
      <c r="E10" s="525">
        <v>0.53411029670887933</v>
      </c>
      <c r="F10" s="522">
        <v>1.8499833476532179</v>
      </c>
    </row>
    <row r="11" spans="1:6" ht="20.25">
      <c r="A11" s="340" t="s">
        <v>150</v>
      </c>
      <c r="B11" s="112">
        <v>0.55554969464779824</v>
      </c>
      <c r="C11" s="112">
        <v>2.3915030925934286</v>
      </c>
      <c r="D11" s="335" t="s">
        <v>166</v>
      </c>
      <c r="E11" s="525">
        <v>0.55554969464779824</v>
      </c>
      <c r="F11" s="522">
        <v>2.3915030925934286</v>
      </c>
    </row>
    <row r="12" spans="1:6" ht="24">
      <c r="A12" s="340" t="s">
        <v>189</v>
      </c>
      <c r="B12" s="112">
        <v>2.5016124501213906</v>
      </c>
      <c r="C12" s="112">
        <v>4.9828951798441574</v>
      </c>
      <c r="D12" s="39" t="s">
        <v>190</v>
      </c>
      <c r="E12" s="525">
        <v>2.5016124501213906</v>
      </c>
      <c r="F12" s="522">
        <v>4.9828951798441574</v>
      </c>
    </row>
    <row r="13" spans="1:6" ht="40.5">
      <c r="A13" s="34" t="s">
        <v>2</v>
      </c>
      <c r="B13" s="112">
        <v>0.90926735826743366</v>
      </c>
      <c r="C13" s="112">
        <v>2.609935073455377</v>
      </c>
      <c r="D13" s="35" t="s">
        <v>188</v>
      </c>
      <c r="E13" s="525">
        <v>0.90926735826743366</v>
      </c>
      <c r="F13" s="522">
        <v>2.609935073455377</v>
      </c>
    </row>
    <row r="14" spans="1:6" ht="20.25">
      <c r="A14" s="340" t="s">
        <v>151</v>
      </c>
      <c r="B14" s="112">
        <v>1.1023934935026394</v>
      </c>
      <c r="C14" s="112">
        <v>2.60915697349192</v>
      </c>
      <c r="D14" s="335" t="s">
        <v>167</v>
      </c>
      <c r="E14" s="525">
        <v>1.1023934935026394</v>
      </c>
      <c r="F14" s="522">
        <v>2.60915697349192</v>
      </c>
    </row>
    <row r="15" spans="1:6" ht="40.5">
      <c r="A15" s="34" t="s">
        <v>3</v>
      </c>
      <c r="B15" s="112">
        <v>1.108762284362506</v>
      </c>
      <c r="C15" s="112">
        <v>2.9891346472757085</v>
      </c>
      <c r="D15" s="35" t="s">
        <v>406</v>
      </c>
      <c r="E15" s="525">
        <v>1.108762284362506</v>
      </c>
      <c r="F15" s="522">
        <v>2.9891346472757085</v>
      </c>
    </row>
    <row r="16" spans="1:6" ht="24">
      <c r="A16" s="340" t="s">
        <v>152</v>
      </c>
      <c r="B16" s="112">
        <v>2.3097711367796872</v>
      </c>
      <c r="C16" s="112">
        <v>7.3741998044972465</v>
      </c>
      <c r="D16" s="35" t="s">
        <v>346</v>
      </c>
      <c r="E16" s="525">
        <v>2.3097711367796872</v>
      </c>
      <c r="F16" s="522">
        <v>7.3741998044972457</v>
      </c>
    </row>
    <row r="17" spans="1:9" ht="20.25">
      <c r="A17" s="340" t="s">
        <v>153</v>
      </c>
      <c r="B17" s="112">
        <v>5.6081041452868838</v>
      </c>
      <c r="C17" s="112">
        <v>10.509494348101214</v>
      </c>
      <c r="D17" s="335" t="s">
        <v>347</v>
      </c>
      <c r="E17" s="525">
        <v>5.6081041452868838</v>
      </c>
      <c r="F17" s="522">
        <v>10.509494348101214</v>
      </c>
    </row>
    <row r="18" spans="1:9" ht="20.25">
      <c r="A18" s="340" t="s">
        <v>154</v>
      </c>
      <c r="B18" s="112">
        <v>6.5230294119373919</v>
      </c>
      <c r="C18" s="112">
        <v>12.846836637585989</v>
      </c>
      <c r="D18" s="335" t="s">
        <v>168</v>
      </c>
      <c r="E18" s="525">
        <v>6.5230294119373919</v>
      </c>
      <c r="F18" s="522">
        <v>12.846836637585991</v>
      </c>
    </row>
    <row r="19" spans="1:9" ht="20.25">
      <c r="A19" s="340" t="s">
        <v>155</v>
      </c>
      <c r="B19" s="112">
        <v>0.36512029948092251</v>
      </c>
      <c r="C19" s="112">
        <v>5.7553043902856649</v>
      </c>
      <c r="D19" s="335" t="s">
        <v>169</v>
      </c>
      <c r="E19" s="525">
        <v>0.36512029948092251</v>
      </c>
      <c r="F19" s="522">
        <v>5.7553043902856649</v>
      </c>
    </row>
    <row r="20" spans="1:9" ht="20.25">
      <c r="A20" s="341" t="s">
        <v>156</v>
      </c>
      <c r="B20" s="112">
        <v>0.15121414928774349</v>
      </c>
      <c r="C20" s="112">
        <v>5.0871690662337654</v>
      </c>
      <c r="D20" s="344" t="s">
        <v>170</v>
      </c>
      <c r="E20" s="525">
        <v>0.15121414928774349</v>
      </c>
      <c r="F20" s="522">
        <v>5.0871690662337654</v>
      </c>
    </row>
    <row r="21" spans="1:9" ht="20.25">
      <c r="A21" s="342" t="s">
        <v>102</v>
      </c>
      <c r="B21" s="351"/>
      <c r="C21" s="351"/>
      <c r="D21" s="325" t="s">
        <v>481</v>
      </c>
    </row>
    <row r="22" spans="1:9" ht="20.25">
      <c r="A22" s="352" t="s">
        <v>157</v>
      </c>
      <c r="B22" s="132">
        <v>20.596896620990872</v>
      </c>
      <c r="C22" s="176">
        <v>25.229329630361246</v>
      </c>
      <c r="D22" s="334" t="s">
        <v>171</v>
      </c>
      <c r="E22" s="525">
        <v>20.596896620990872</v>
      </c>
      <c r="F22" s="522">
        <v>25.229329630361246</v>
      </c>
    </row>
    <row r="23" spans="1:9" ht="32.25" customHeight="1">
      <c r="A23" s="175" t="s">
        <v>1</v>
      </c>
      <c r="B23" s="134">
        <v>6.5219542900482734</v>
      </c>
      <c r="C23" s="177">
        <v>8.9564736434916234</v>
      </c>
      <c r="D23" s="35" t="s">
        <v>162</v>
      </c>
      <c r="E23" s="525">
        <v>6.5219542900482734</v>
      </c>
      <c r="F23" s="522">
        <v>8.9564736434916234</v>
      </c>
    </row>
    <row r="24" spans="1:9" ht="15.75" customHeight="1">
      <c r="A24" s="352" t="s">
        <v>158</v>
      </c>
      <c r="B24" s="134">
        <v>9.4091185560637314</v>
      </c>
      <c r="C24" s="177">
        <v>10.643058106865222</v>
      </c>
      <c r="D24" s="335" t="s">
        <v>172</v>
      </c>
      <c r="E24" s="525">
        <v>9.4091185560637314</v>
      </c>
      <c r="F24" s="522">
        <v>10.643058106865222</v>
      </c>
    </row>
    <row r="25" spans="1:9" ht="24">
      <c r="A25" s="352" t="s">
        <v>159</v>
      </c>
      <c r="B25" s="134">
        <v>7.6586342264208582</v>
      </c>
      <c r="C25" s="177">
        <v>10.331058880142022</v>
      </c>
      <c r="D25" s="335" t="s">
        <v>173</v>
      </c>
      <c r="E25" s="525">
        <v>7.6586342264208591</v>
      </c>
      <c r="F25" s="522">
        <v>10.331058880142022</v>
      </c>
    </row>
    <row r="26" spans="1:9" ht="40.5">
      <c r="A26" s="175" t="s">
        <v>2</v>
      </c>
      <c r="B26" s="134">
        <v>0.90926735826743366</v>
      </c>
      <c r="C26" s="177">
        <v>2.609935073455377</v>
      </c>
      <c r="D26" s="35" t="s">
        <v>188</v>
      </c>
      <c r="E26" s="525">
        <v>0.90926735826743366</v>
      </c>
      <c r="F26" s="522">
        <v>2.609935073455377</v>
      </c>
    </row>
    <row r="27" spans="1:9" ht="20.25">
      <c r="A27" s="352" t="s">
        <v>160</v>
      </c>
      <c r="B27" s="134">
        <v>28.636558533196975</v>
      </c>
      <c r="C27" s="177">
        <v>29.405060697188677</v>
      </c>
      <c r="D27" s="335" t="s">
        <v>174</v>
      </c>
      <c r="E27" s="527">
        <v>28.636558533196975</v>
      </c>
      <c r="F27" s="528">
        <v>29.405060697188677</v>
      </c>
    </row>
    <row r="28" spans="1:9" ht="32.25" customHeight="1">
      <c r="A28" s="175" t="s">
        <v>4</v>
      </c>
      <c r="B28" s="134">
        <v>17.04126272259704</v>
      </c>
      <c r="C28" s="177">
        <v>19.174765883991892</v>
      </c>
      <c r="D28" s="35" t="s">
        <v>348</v>
      </c>
      <c r="E28" s="525">
        <v>17.04126272259704</v>
      </c>
      <c r="F28" s="522">
        <v>19.174765883991892</v>
      </c>
    </row>
    <row r="29" spans="1:9" ht="40.5">
      <c r="A29" s="352" t="s">
        <v>5</v>
      </c>
      <c r="B29" s="134">
        <v>7.4267803637405061</v>
      </c>
      <c r="C29" s="177">
        <v>10.217643446819331</v>
      </c>
      <c r="D29" s="35" t="s">
        <v>349</v>
      </c>
      <c r="E29" s="525">
        <v>7.426780363740507</v>
      </c>
      <c r="F29" s="522">
        <v>10.217643446819331</v>
      </c>
    </row>
    <row r="30" spans="1:9" ht="24">
      <c r="A30" s="353" t="s">
        <v>161</v>
      </c>
      <c r="B30" s="415">
        <v>21.828214099485258</v>
      </c>
      <c r="C30" s="416">
        <v>24.509927959157874</v>
      </c>
      <c r="D30" s="36" t="s">
        <v>175</v>
      </c>
      <c r="E30" s="525">
        <v>21.828214099485258</v>
      </c>
      <c r="F30" s="522">
        <v>24.509927959157874</v>
      </c>
    </row>
    <row r="31" spans="1:9" ht="41.25" customHeight="1">
      <c r="A31" s="664" t="s">
        <v>524</v>
      </c>
      <c r="B31" s="664"/>
      <c r="C31" s="664"/>
      <c r="D31" s="664"/>
      <c r="I31" s="438" t="s">
        <v>500</v>
      </c>
    </row>
    <row r="32" spans="1:9" ht="45.75" customHeight="1">
      <c r="A32" s="663" t="s">
        <v>571</v>
      </c>
      <c r="B32" s="663"/>
      <c r="C32" s="663"/>
      <c r="D32" s="663"/>
    </row>
    <row r="33" spans="1:6" ht="5.0999999999999996" customHeight="1">
      <c r="A33" s="31"/>
    </row>
    <row r="34" spans="1:6" ht="40.5">
      <c r="A34" s="626" t="s">
        <v>467</v>
      </c>
      <c r="B34" s="183" t="s">
        <v>142</v>
      </c>
      <c r="C34" s="168" t="s">
        <v>143</v>
      </c>
      <c r="D34" s="649" t="s">
        <v>491</v>
      </c>
    </row>
    <row r="35" spans="1:6" ht="39" customHeight="1">
      <c r="A35" s="627"/>
      <c r="B35" s="184" t="s">
        <v>367</v>
      </c>
      <c r="C35" s="169" t="s">
        <v>144</v>
      </c>
      <c r="D35" s="650"/>
    </row>
    <row r="36" spans="1:6" ht="20.25">
      <c r="A36" s="342" t="s">
        <v>38</v>
      </c>
      <c r="B36" s="32"/>
      <c r="C36" s="33"/>
      <c r="D36" s="325" t="s">
        <v>483</v>
      </c>
    </row>
    <row r="37" spans="1:6" ht="40.5">
      <c r="A37" s="54" t="s">
        <v>6</v>
      </c>
      <c r="B37" s="52">
        <v>0.50366145151357933</v>
      </c>
      <c r="C37" s="52">
        <v>6.0229004863070381</v>
      </c>
      <c r="D37" s="35" t="s">
        <v>350</v>
      </c>
      <c r="E37" s="525">
        <v>0.50366145151357933</v>
      </c>
      <c r="F37" s="522">
        <v>6.0229004863070381</v>
      </c>
    </row>
    <row r="38" spans="1:6" ht="40.5">
      <c r="A38" s="34" t="s">
        <v>7</v>
      </c>
      <c r="B38" s="52">
        <v>0.63189375621046273</v>
      </c>
      <c r="C38" s="52">
        <v>6.0018837207448099</v>
      </c>
      <c r="D38" s="35" t="s">
        <v>351</v>
      </c>
      <c r="E38" s="525">
        <v>0.63189375621046273</v>
      </c>
      <c r="F38" s="522">
        <v>6.0018837207448099</v>
      </c>
    </row>
    <row r="39" spans="1:6" ht="40.5">
      <c r="A39" s="34" t="s">
        <v>8</v>
      </c>
      <c r="B39" s="52">
        <v>0.26873914942931842</v>
      </c>
      <c r="C39" s="52">
        <v>5.7992628657152174</v>
      </c>
      <c r="D39" s="35" t="s">
        <v>352</v>
      </c>
      <c r="E39" s="525">
        <v>0.26873914942931842</v>
      </c>
      <c r="F39" s="522">
        <v>5.7992628657152174</v>
      </c>
    </row>
    <row r="40" spans="1:6" ht="40.5">
      <c r="A40" s="34" t="s">
        <v>9</v>
      </c>
      <c r="B40" s="52">
        <v>0.4831324331204303</v>
      </c>
      <c r="C40" s="52">
        <v>5.7992628657152174</v>
      </c>
      <c r="D40" s="35" t="s">
        <v>353</v>
      </c>
      <c r="E40" s="525">
        <v>0.4831324331204303</v>
      </c>
      <c r="F40" s="522">
        <v>5.7992628657152174</v>
      </c>
    </row>
    <row r="41" spans="1:6" ht="24">
      <c r="A41" s="340" t="s">
        <v>10</v>
      </c>
      <c r="B41" s="52">
        <v>0.4392754050076339</v>
      </c>
      <c r="C41" s="52">
        <v>6.0018837207448099</v>
      </c>
      <c r="D41" s="35" t="s">
        <v>354</v>
      </c>
      <c r="E41" s="525">
        <v>0.43927540500763396</v>
      </c>
      <c r="F41" s="522">
        <v>6.0018837207448099</v>
      </c>
    </row>
    <row r="42" spans="1:6" ht="67.5" customHeight="1">
      <c r="A42" s="34" t="s">
        <v>468</v>
      </c>
      <c r="B42" s="52">
        <v>0.41613349990381654</v>
      </c>
      <c r="C42" s="52">
        <v>6.4528200963567324</v>
      </c>
      <c r="D42" s="35" t="s">
        <v>355</v>
      </c>
      <c r="E42" s="525">
        <v>0.41613349990381654</v>
      </c>
      <c r="F42" s="522">
        <v>6.4528200963567315</v>
      </c>
    </row>
    <row r="43" spans="1:6" ht="47.25" customHeight="1">
      <c r="A43" s="172" t="s">
        <v>597</v>
      </c>
      <c r="B43" s="52">
        <v>0.21821497398116391</v>
      </c>
      <c r="C43" s="52">
        <v>6.502221201290185</v>
      </c>
      <c r="D43" s="35" t="s">
        <v>356</v>
      </c>
      <c r="E43" s="525">
        <v>0.21821497398116391</v>
      </c>
      <c r="F43" s="522">
        <v>6.5022212012901859</v>
      </c>
    </row>
    <row r="44" spans="1:6" ht="20.25">
      <c r="A44" s="293" t="s">
        <v>145</v>
      </c>
      <c r="B44" s="53"/>
      <c r="C44" s="53"/>
      <c r="D44" s="325" t="s">
        <v>484</v>
      </c>
    </row>
    <row r="45" spans="1:6" ht="24">
      <c r="A45" s="354" t="s">
        <v>159</v>
      </c>
      <c r="B45" s="418">
        <v>7.6586342264208582</v>
      </c>
      <c r="C45" s="419">
        <v>10.331058880142022</v>
      </c>
      <c r="D45" s="345" t="s">
        <v>173</v>
      </c>
      <c r="E45" s="525">
        <v>7.6586342264208591</v>
      </c>
      <c r="F45" s="522">
        <v>10.331058880142022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25" zoomScale="120" zoomScaleNormal="100" zoomScaleSheetLayoutView="120" workbookViewId="0">
      <selection activeCell="D8" sqref="D8"/>
    </sheetView>
  </sheetViews>
  <sheetFormatPr defaultRowHeight="14.25"/>
  <cols>
    <col min="1" max="1" width="24.25" customWidth="1"/>
    <col min="2" max="2" width="15.5" customWidth="1"/>
    <col min="3" max="3" width="14.25" customWidth="1"/>
    <col min="4" max="4" width="26.625" customWidth="1"/>
    <col min="5" max="5" width="10.75" style="523" customWidth="1"/>
    <col min="6" max="6" width="9" style="523"/>
  </cols>
  <sheetData>
    <row r="1" spans="1:9" ht="41.25" customHeight="1">
      <c r="A1" s="664" t="s">
        <v>525</v>
      </c>
      <c r="B1" s="664"/>
      <c r="C1" s="664"/>
      <c r="D1" s="664"/>
      <c r="E1" s="530"/>
      <c r="F1" s="530"/>
    </row>
    <row r="2" spans="1:9" ht="45" customHeight="1">
      <c r="A2" s="663" t="s">
        <v>636</v>
      </c>
      <c r="B2" s="663"/>
      <c r="C2" s="663"/>
      <c r="D2" s="663"/>
      <c r="E2" s="531"/>
      <c r="F2" s="531"/>
    </row>
    <row r="3" spans="1:9" ht="5.0999999999999996" customHeight="1">
      <c r="A3" s="31"/>
    </row>
    <row r="4" spans="1:9" ht="33.75" customHeight="1">
      <c r="A4" s="626" t="s">
        <v>467</v>
      </c>
      <c r="B4" s="183" t="s">
        <v>142</v>
      </c>
      <c r="C4" s="168" t="s">
        <v>143</v>
      </c>
      <c r="D4" s="660" t="s">
        <v>479</v>
      </c>
      <c r="E4" s="526"/>
      <c r="F4" s="526"/>
      <c r="G4" s="62"/>
      <c r="H4" s="62"/>
      <c r="I4" s="62"/>
    </row>
    <row r="5" spans="1:9" ht="37.5" customHeight="1">
      <c r="A5" s="627"/>
      <c r="B5" s="184" t="s">
        <v>367</v>
      </c>
      <c r="C5" s="169" t="s">
        <v>144</v>
      </c>
      <c r="D5" s="661"/>
      <c r="E5" s="526"/>
      <c r="F5" s="526"/>
      <c r="G5" s="62"/>
      <c r="H5" s="62"/>
      <c r="I5" s="62"/>
    </row>
    <row r="6" spans="1:9" ht="20.25">
      <c r="A6" s="293" t="s">
        <v>103</v>
      </c>
      <c r="B6" s="32"/>
      <c r="C6" s="33"/>
      <c r="D6" s="325" t="s">
        <v>482</v>
      </c>
      <c r="E6" s="526"/>
      <c r="F6" s="526"/>
      <c r="G6" s="62"/>
      <c r="H6" s="62"/>
      <c r="I6" s="62"/>
    </row>
    <row r="7" spans="1:9" ht="18" customHeight="1">
      <c r="A7" s="343" t="s">
        <v>146</v>
      </c>
      <c r="B7" s="112">
        <v>5.1652692718213569</v>
      </c>
      <c r="C7" s="112">
        <v>5.4948032552738599</v>
      </c>
      <c r="D7" s="334" t="s">
        <v>185</v>
      </c>
      <c r="E7" s="526">
        <v>5.1652692718213569</v>
      </c>
      <c r="F7" s="526">
        <v>5.4948032552738599</v>
      </c>
      <c r="G7" s="62"/>
      <c r="H7" s="62"/>
      <c r="I7" s="62"/>
    </row>
    <row r="8" spans="1:9" ht="40.5">
      <c r="A8" s="34" t="s">
        <v>147</v>
      </c>
      <c r="B8" s="112">
        <v>1.4579115079919001</v>
      </c>
      <c r="C8" s="112">
        <v>2.6106293686151059</v>
      </c>
      <c r="D8" s="35" t="s">
        <v>163</v>
      </c>
      <c r="E8" s="526">
        <v>1.4579115079919001</v>
      </c>
      <c r="F8" s="526">
        <v>2.6106293686151059</v>
      </c>
      <c r="G8" s="62"/>
      <c r="H8" s="62"/>
      <c r="I8" s="62"/>
    </row>
    <row r="9" spans="1:9" ht="20.25">
      <c r="A9" s="340" t="s">
        <v>148</v>
      </c>
      <c r="B9" s="112">
        <v>5.1021317056792563</v>
      </c>
      <c r="C9" s="112">
        <v>7.500550218808665</v>
      </c>
      <c r="D9" s="335" t="s">
        <v>164</v>
      </c>
      <c r="E9" s="526">
        <v>5.1021317056792563</v>
      </c>
      <c r="F9" s="526">
        <v>7.5005502188086641</v>
      </c>
      <c r="G9" s="62"/>
      <c r="H9" s="62"/>
      <c r="I9" s="62"/>
    </row>
    <row r="10" spans="1:9" ht="40.5">
      <c r="A10" s="34" t="s">
        <v>149</v>
      </c>
      <c r="B10" s="112">
        <v>0.49090987754495796</v>
      </c>
      <c r="C10" s="112">
        <v>1.07677737033071</v>
      </c>
      <c r="D10" s="35" t="s">
        <v>165</v>
      </c>
      <c r="E10" s="526">
        <v>0.49090987754495791</v>
      </c>
      <c r="F10" s="526">
        <v>1.07677737033071</v>
      </c>
      <c r="G10" s="62"/>
      <c r="H10" s="62"/>
      <c r="I10" s="62"/>
    </row>
    <row r="11" spans="1:9" ht="20.25">
      <c r="A11" s="340" t="s">
        <v>150</v>
      </c>
      <c r="B11" s="112">
        <v>0.39292477227769324</v>
      </c>
      <c r="C11" s="112">
        <v>1.2889169041387059</v>
      </c>
      <c r="D11" s="335" t="s">
        <v>166</v>
      </c>
      <c r="E11" s="526">
        <v>0.39292477227769324</v>
      </c>
      <c r="F11" s="526">
        <v>1.2889169041387059</v>
      </c>
      <c r="G11" s="62"/>
      <c r="H11" s="62"/>
      <c r="I11" s="62"/>
    </row>
    <row r="12" spans="1:9" ht="24">
      <c r="A12" s="340" t="s">
        <v>189</v>
      </c>
      <c r="B12" s="112">
        <v>1.6882400477134598</v>
      </c>
      <c r="C12" s="112">
        <v>3.5851395223887907</v>
      </c>
      <c r="D12" s="39" t="s">
        <v>190</v>
      </c>
      <c r="E12" s="526">
        <v>1.6882400477134598</v>
      </c>
      <c r="F12" s="526">
        <v>3.5851395223887907</v>
      </c>
      <c r="G12" s="62"/>
      <c r="H12" s="62"/>
      <c r="I12" s="62"/>
    </row>
    <row r="13" spans="1:9" ht="33.75" customHeight="1">
      <c r="A13" s="34" t="s">
        <v>2</v>
      </c>
      <c r="B13" s="112">
        <v>0.5849261865277684</v>
      </c>
      <c r="C13" s="112">
        <v>1.3181604850823032</v>
      </c>
      <c r="D13" s="35" t="s">
        <v>188</v>
      </c>
      <c r="E13" s="526">
        <v>0.5849261865277684</v>
      </c>
      <c r="F13" s="526">
        <v>1.3181604850823032</v>
      </c>
      <c r="G13" s="62"/>
      <c r="H13" s="62"/>
      <c r="I13" s="62"/>
    </row>
    <row r="14" spans="1:9" ht="18" customHeight="1">
      <c r="A14" s="340" t="s">
        <v>151</v>
      </c>
      <c r="B14" s="112">
        <v>0.61995242554049945</v>
      </c>
      <c r="C14" s="112">
        <v>1.310140360727571</v>
      </c>
      <c r="D14" s="335" t="s">
        <v>167</v>
      </c>
      <c r="E14" s="526">
        <v>0.61995242554049945</v>
      </c>
      <c r="F14" s="526">
        <v>1.310140360727571</v>
      </c>
      <c r="G14" s="62"/>
      <c r="H14" s="62"/>
      <c r="I14" s="62"/>
    </row>
    <row r="15" spans="1:9" ht="37.5" customHeight="1">
      <c r="A15" s="34" t="s">
        <v>3</v>
      </c>
      <c r="B15" s="112">
        <v>0.48208012445066156</v>
      </c>
      <c r="C15" s="112">
        <v>1.469275672215097</v>
      </c>
      <c r="D15" s="35" t="s">
        <v>65</v>
      </c>
      <c r="E15" s="526">
        <v>0.48208012445066162</v>
      </c>
      <c r="F15" s="526">
        <v>1.469275672215097</v>
      </c>
      <c r="G15" s="62"/>
      <c r="H15" s="62"/>
      <c r="I15" s="62"/>
    </row>
    <row r="16" spans="1:9" ht="24">
      <c r="A16" s="340" t="s">
        <v>152</v>
      </c>
      <c r="B16" s="112">
        <v>0.95953263646635278</v>
      </c>
      <c r="C16" s="112">
        <v>4.4521710511427726</v>
      </c>
      <c r="D16" s="35" t="s">
        <v>346</v>
      </c>
      <c r="E16" s="526">
        <v>0.95953263646635278</v>
      </c>
      <c r="F16" s="526">
        <v>4.4521710511427726</v>
      </c>
      <c r="G16" s="62"/>
      <c r="H16" s="62"/>
      <c r="I16" s="62"/>
    </row>
    <row r="17" spans="1:9" ht="20.25">
      <c r="A17" s="340" t="s">
        <v>153</v>
      </c>
      <c r="B17" s="112">
        <v>4.3253124407026178</v>
      </c>
      <c r="C17" s="112">
        <v>7.6954630159310744</v>
      </c>
      <c r="D17" s="335" t="s">
        <v>347</v>
      </c>
      <c r="E17" s="526">
        <v>4.3253124407026178</v>
      </c>
      <c r="F17" s="526">
        <v>7.6954630159310744</v>
      </c>
      <c r="G17" s="62"/>
      <c r="H17" s="62"/>
      <c r="I17" s="62"/>
    </row>
    <row r="18" spans="1:9" ht="20.25">
      <c r="A18" s="340" t="s">
        <v>154</v>
      </c>
      <c r="B18" s="112">
        <v>3.2463682779504324</v>
      </c>
      <c r="C18" s="112">
        <v>7.2907381227087837</v>
      </c>
      <c r="D18" s="335" t="s">
        <v>168</v>
      </c>
      <c r="E18" s="526">
        <v>3.2463682779504324</v>
      </c>
      <c r="F18" s="526">
        <v>7.2907381227087846</v>
      </c>
      <c r="G18" s="62"/>
      <c r="H18" s="62"/>
      <c r="I18" s="62"/>
    </row>
    <row r="19" spans="1:9" ht="20.25">
      <c r="A19" s="340" t="s">
        <v>155</v>
      </c>
      <c r="B19" s="112">
        <v>0.27875442882849449</v>
      </c>
      <c r="C19" s="112">
        <v>3.5678669269837591</v>
      </c>
      <c r="D19" s="335" t="s">
        <v>169</v>
      </c>
      <c r="E19" s="526">
        <v>0.27875442882849449</v>
      </c>
      <c r="F19" s="526">
        <v>3.5678669269837595</v>
      </c>
      <c r="G19" s="62"/>
      <c r="H19" s="62"/>
      <c r="I19" s="62"/>
    </row>
    <row r="20" spans="1:9" ht="20.25">
      <c r="A20" s="341" t="s">
        <v>156</v>
      </c>
      <c r="B20" s="112">
        <v>0.19528429693154661</v>
      </c>
      <c r="C20" s="112">
        <v>3.4142820461943444</v>
      </c>
      <c r="D20" s="344" t="s">
        <v>170</v>
      </c>
      <c r="E20" s="526">
        <v>0.19528429693154661</v>
      </c>
      <c r="F20" s="526">
        <v>3.4142820461943444</v>
      </c>
      <c r="G20" s="62"/>
      <c r="H20" s="62"/>
      <c r="I20" s="62"/>
    </row>
    <row r="21" spans="1:9" ht="20.25">
      <c r="A21" s="342" t="s">
        <v>102</v>
      </c>
      <c r="B21" s="351"/>
      <c r="C21" s="351"/>
      <c r="D21" s="325" t="s">
        <v>481</v>
      </c>
      <c r="G21" s="62"/>
      <c r="H21" s="62"/>
      <c r="I21" s="62"/>
    </row>
    <row r="22" spans="1:9" ht="20.25">
      <c r="A22" s="352" t="s">
        <v>157</v>
      </c>
      <c r="B22" s="132">
        <v>14.241394603379099</v>
      </c>
      <c r="C22" s="176">
        <v>16.742546600683205</v>
      </c>
      <c r="D22" s="334" t="s">
        <v>171</v>
      </c>
      <c r="E22" s="532">
        <v>14.241394603379099</v>
      </c>
      <c r="F22" s="526">
        <v>16.742546600683205</v>
      </c>
      <c r="G22" s="62"/>
      <c r="H22" s="62"/>
      <c r="I22" s="62"/>
    </row>
    <row r="23" spans="1:9" ht="32.25" customHeight="1">
      <c r="A23" s="175" t="s">
        <v>1</v>
      </c>
      <c r="B23" s="134">
        <v>5.3085807863733354</v>
      </c>
      <c r="C23" s="177">
        <v>6.6108031338384032</v>
      </c>
      <c r="D23" s="35" t="s">
        <v>162</v>
      </c>
      <c r="E23" s="526">
        <v>5.3085807863733354</v>
      </c>
      <c r="F23" s="526">
        <v>6.6108031338384023</v>
      </c>
      <c r="G23" s="62"/>
      <c r="H23" s="62"/>
      <c r="I23" s="62"/>
    </row>
    <row r="24" spans="1:9" ht="20.25">
      <c r="A24" s="352" t="s">
        <v>158</v>
      </c>
      <c r="B24" s="134">
        <v>7.4068993628284527</v>
      </c>
      <c r="C24" s="177">
        <v>8.3766047814243212</v>
      </c>
      <c r="D24" s="335" t="s">
        <v>172</v>
      </c>
      <c r="E24" s="526">
        <v>7.4068993628284518</v>
      </c>
      <c r="F24" s="526">
        <v>8.3766047814243212</v>
      </c>
      <c r="G24" s="62"/>
      <c r="H24" s="62"/>
      <c r="I24" s="62"/>
    </row>
    <row r="25" spans="1:9" ht="20.25">
      <c r="A25" s="352" t="s">
        <v>159</v>
      </c>
      <c r="B25" s="134">
        <v>6.4431728167053199</v>
      </c>
      <c r="C25" s="177">
        <v>7.2595518802334293</v>
      </c>
      <c r="D25" s="335" t="s">
        <v>173</v>
      </c>
      <c r="E25" s="526">
        <v>6.4431728167053199</v>
      </c>
      <c r="F25" s="526">
        <v>7.2595518802334293</v>
      </c>
      <c r="G25" s="62"/>
      <c r="H25" s="62"/>
      <c r="I25" s="62"/>
    </row>
    <row r="26" spans="1:9" ht="40.5">
      <c r="A26" s="175" t="s">
        <v>2</v>
      </c>
      <c r="B26" s="134">
        <v>0.5849261865277684</v>
      </c>
      <c r="C26" s="177">
        <v>1.3181604850823032</v>
      </c>
      <c r="D26" s="35" t="s">
        <v>188</v>
      </c>
      <c r="E26" s="526">
        <v>0.5849261865277684</v>
      </c>
      <c r="F26" s="526">
        <v>1.3181604850823032</v>
      </c>
      <c r="G26" s="62"/>
      <c r="H26" s="62"/>
      <c r="I26" s="62"/>
    </row>
    <row r="27" spans="1:9" ht="20.25">
      <c r="A27" s="352" t="s">
        <v>160</v>
      </c>
      <c r="B27" s="134">
        <v>19.621920383954379</v>
      </c>
      <c r="C27" s="177">
        <v>20.366631021329692</v>
      </c>
      <c r="D27" s="335" t="s">
        <v>174</v>
      </c>
      <c r="E27" s="526">
        <v>19.621920383954379</v>
      </c>
      <c r="F27" s="526">
        <v>20.366631021329692</v>
      </c>
      <c r="G27" s="62"/>
      <c r="H27" s="62"/>
      <c r="I27" s="62"/>
    </row>
    <row r="28" spans="1:9" ht="40.5">
      <c r="A28" s="175" t="s">
        <v>4</v>
      </c>
      <c r="B28" s="134">
        <v>10.41075516153925</v>
      </c>
      <c r="C28" s="177">
        <v>11.867043885019099</v>
      </c>
      <c r="D28" s="35" t="s">
        <v>348</v>
      </c>
      <c r="E28" s="526">
        <v>10.41075516153925</v>
      </c>
      <c r="F28" s="526">
        <v>11.867043885019099</v>
      </c>
      <c r="G28" s="62"/>
      <c r="H28" s="62"/>
      <c r="I28" s="62"/>
    </row>
    <row r="29" spans="1:9" ht="37.5" customHeight="1">
      <c r="A29" s="175" t="s">
        <v>5</v>
      </c>
      <c r="B29" s="134">
        <v>6.5805690663345322</v>
      </c>
      <c r="C29" s="177">
        <v>8.7997056594310177</v>
      </c>
      <c r="D29" s="35" t="s">
        <v>349</v>
      </c>
      <c r="E29" s="526">
        <v>6.5805690663345322</v>
      </c>
      <c r="F29" s="526">
        <v>8.7997056594310177</v>
      </c>
      <c r="G29" s="62"/>
      <c r="H29" s="62"/>
      <c r="I29" s="62"/>
    </row>
    <row r="30" spans="1:9" ht="24">
      <c r="A30" s="353" t="s">
        <v>161</v>
      </c>
      <c r="B30" s="415">
        <v>13.718456159518647</v>
      </c>
      <c r="C30" s="416">
        <v>15.216054124450011</v>
      </c>
      <c r="D30" s="36" t="s">
        <v>175</v>
      </c>
      <c r="E30" s="526">
        <v>13.718456159518647</v>
      </c>
      <c r="F30" s="526">
        <v>15.216054124450009</v>
      </c>
      <c r="G30" s="62"/>
      <c r="H30" s="62"/>
      <c r="I30" s="62"/>
    </row>
    <row r="31" spans="1:9" ht="41.25" customHeight="1">
      <c r="A31" s="664" t="s">
        <v>526</v>
      </c>
      <c r="B31" s="664"/>
      <c r="C31" s="664"/>
      <c r="D31" s="664"/>
      <c r="G31" s="62"/>
      <c r="H31" s="62"/>
      <c r="I31" s="438" t="s">
        <v>500</v>
      </c>
    </row>
    <row r="32" spans="1:9" ht="43.5" customHeight="1">
      <c r="A32" s="663" t="s">
        <v>637</v>
      </c>
      <c r="B32" s="663"/>
      <c r="C32" s="663"/>
      <c r="D32" s="663"/>
      <c r="G32" s="62"/>
      <c r="H32" s="62"/>
      <c r="I32" s="62"/>
    </row>
    <row r="33" spans="1:9" ht="5.0999999999999996" customHeight="1">
      <c r="A33" s="31"/>
      <c r="G33" s="62"/>
      <c r="H33" s="62"/>
      <c r="I33" s="62"/>
    </row>
    <row r="34" spans="1:9" ht="40.5">
      <c r="A34" s="626" t="s">
        <v>467</v>
      </c>
      <c r="B34" s="183" t="s">
        <v>142</v>
      </c>
      <c r="C34" s="168" t="s">
        <v>143</v>
      </c>
      <c r="D34" s="649" t="s">
        <v>491</v>
      </c>
      <c r="G34" s="62"/>
      <c r="H34" s="62"/>
      <c r="I34" s="62"/>
    </row>
    <row r="35" spans="1:9" ht="41.25" customHeight="1">
      <c r="A35" s="627"/>
      <c r="B35" s="184" t="s">
        <v>367</v>
      </c>
      <c r="C35" s="169" t="s">
        <v>144</v>
      </c>
      <c r="D35" s="650"/>
      <c r="G35" s="62"/>
      <c r="H35" s="62"/>
      <c r="I35" s="62"/>
    </row>
    <row r="36" spans="1:9" ht="20.25">
      <c r="A36" s="346" t="s">
        <v>38</v>
      </c>
      <c r="B36" s="32"/>
      <c r="C36" s="33"/>
      <c r="D36" s="325" t="s">
        <v>483</v>
      </c>
      <c r="G36" s="62"/>
      <c r="H36" s="62"/>
      <c r="I36" s="62"/>
    </row>
    <row r="37" spans="1:9" ht="33" customHeight="1">
      <c r="A37" s="170" t="s">
        <v>6</v>
      </c>
      <c r="B37" s="112">
        <v>0.50344026198108938</v>
      </c>
      <c r="C37" s="112">
        <v>3.9509788004781305</v>
      </c>
      <c r="D37" s="35" t="s">
        <v>350</v>
      </c>
      <c r="E37" s="526">
        <v>0.50344026198108938</v>
      </c>
      <c r="F37" s="526">
        <v>3.9509788004781305</v>
      </c>
    </row>
    <row r="38" spans="1:9" ht="33" customHeight="1">
      <c r="A38" s="171" t="s">
        <v>7</v>
      </c>
      <c r="B38" s="112">
        <v>0.38800287327818928</v>
      </c>
      <c r="C38" s="112">
        <v>3.936333264783531</v>
      </c>
      <c r="D38" s="35" t="s">
        <v>351</v>
      </c>
      <c r="E38" s="526">
        <v>0.38800287327818928</v>
      </c>
      <c r="F38" s="526">
        <v>3.9363332647835305</v>
      </c>
    </row>
    <row r="39" spans="1:9" ht="32.25" customHeight="1">
      <c r="A39" s="171" t="s">
        <v>8</v>
      </c>
      <c r="B39" s="112">
        <v>0.25660631678462353</v>
      </c>
      <c r="C39" s="112">
        <v>3.8017614460876925</v>
      </c>
      <c r="D39" s="35" t="s">
        <v>352</v>
      </c>
      <c r="E39" s="526">
        <v>0.25660631678462353</v>
      </c>
      <c r="F39" s="526">
        <v>3.8017614460876925</v>
      </c>
    </row>
    <row r="40" spans="1:9" ht="40.5">
      <c r="A40" s="171" t="s">
        <v>9</v>
      </c>
      <c r="B40" s="112">
        <v>0.44537556801710909</v>
      </c>
      <c r="C40" s="112">
        <v>3.7841079108858526</v>
      </c>
      <c r="D40" s="35" t="s">
        <v>353</v>
      </c>
      <c r="E40" s="526">
        <v>0.44537556801710909</v>
      </c>
      <c r="F40" s="526">
        <v>3.7841079108858526</v>
      </c>
    </row>
    <row r="41" spans="1:9" ht="42.75" customHeight="1">
      <c r="A41" s="348" t="s">
        <v>10</v>
      </c>
      <c r="B41" s="112">
        <v>0.40781980757034797</v>
      </c>
      <c r="C41" s="112">
        <v>3.936333264783531</v>
      </c>
      <c r="D41" s="35" t="s">
        <v>354</v>
      </c>
      <c r="E41" s="526">
        <v>0.40781980757034797</v>
      </c>
      <c r="F41" s="526">
        <v>3.9363332647835305</v>
      </c>
    </row>
    <row r="42" spans="1:9" ht="81">
      <c r="A42" s="171" t="s">
        <v>468</v>
      </c>
      <c r="B42" s="112">
        <v>0.38800287327818928</v>
      </c>
      <c r="C42" s="112">
        <v>4.3755189398620535</v>
      </c>
      <c r="D42" s="35" t="s">
        <v>355</v>
      </c>
      <c r="E42" s="526">
        <v>0.38800287327818928</v>
      </c>
      <c r="F42" s="526">
        <v>4.3755189398620535</v>
      </c>
    </row>
    <row r="43" spans="1:9" ht="37.5" customHeight="1">
      <c r="A43" s="172" t="s">
        <v>597</v>
      </c>
      <c r="B43" s="112">
        <v>0.21852078414961784</v>
      </c>
      <c r="C43" s="112">
        <v>4.4545013549330488</v>
      </c>
      <c r="D43" s="35" t="s">
        <v>356</v>
      </c>
      <c r="E43" s="526">
        <v>0.21852078414961784</v>
      </c>
      <c r="F43" s="526">
        <v>4.4545013549330488</v>
      </c>
    </row>
    <row r="44" spans="1:9" ht="20.25">
      <c r="A44" s="349" t="s">
        <v>145</v>
      </c>
      <c r="B44" s="162"/>
      <c r="C44" s="162"/>
      <c r="D44" s="325" t="s">
        <v>484</v>
      </c>
    </row>
    <row r="45" spans="1:9" ht="20.25">
      <c r="A45" s="355" t="s">
        <v>159</v>
      </c>
      <c r="B45" s="420">
        <v>6.4431728167053199</v>
      </c>
      <c r="C45" s="421">
        <v>7.2595518802334293</v>
      </c>
      <c r="D45" s="345" t="s">
        <v>173</v>
      </c>
      <c r="E45" s="522">
        <v>6.4431728167053199</v>
      </c>
      <c r="F45" s="522">
        <v>7.2595518802334293</v>
      </c>
    </row>
    <row r="47" spans="1:9">
      <c r="A47" s="62" t="s">
        <v>187</v>
      </c>
      <c r="B47" s="62" t="s">
        <v>187</v>
      </c>
      <c r="C47" s="62" t="s">
        <v>422</v>
      </c>
      <c r="D47" s="62"/>
      <c r="E47" s="526" t="s">
        <v>124</v>
      </c>
    </row>
    <row r="48" spans="1:9">
      <c r="A48" s="62"/>
      <c r="B48" s="62"/>
      <c r="C48" s="62">
        <v>1</v>
      </c>
      <c r="D48" s="62">
        <v>2</v>
      </c>
      <c r="E48" s="526" t="s">
        <v>224</v>
      </c>
    </row>
    <row r="49" spans="1:7">
      <c r="A49" s="62"/>
      <c r="B49" s="62"/>
      <c r="C49" s="62" t="s">
        <v>224</v>
      </c>
      <c r="D49" s="62" t="s">
        <v>224</v>
      </c>
      <c r="E49" s="526"/>
    </row>
    <row r="50" spans="1:7">
      <c r="A50" s="62" t="s">
        <v>423</v>
      </c>
      <c r="B50" s="62">
        <v>2</v>
      </c>
      <c r="D50" s="62">
        <v>7.7164567723174144</v>
      </c>
      <c r="E50" s="526">
        <v>6.1787534146298597</v>
      </c>
    </row>
    <row r="51" spans="1:7">
      <c r="A51" s="62" t="s">
        <v>424</v>
      </c>
      <c r="B51" s="62">
        <v>2</v>
      </c>
      <c r="D51" s="62">
        <v>6.1308401194649802</v>
      </c>
      <c r="E51" s="526">
        <v>5.5142130410049282</v>
      </c>
    </row>
    <row r="52" spans="1:7">
      <c r="A52" s="62" t="s">
        <v>425</v>
      </c>
      <c r="B52" s="62">
        <v>2</v>
      </c>
      <c r="D52" s="62">
        <v>2.6716241703618895</v>
      </c>
      <c r="E52" s="526">
        <v>1.8965302506214645</v>
      </c>
    </row>
    <row r="53" spans="1:7">
      <c r="A53" s="62" t="s">
        <v>426</v>
      </c>
      <c r="B53" s="62">
        <v>2</v>
      </c>
      <c r="D53" s="62">
        <v>10.891853172393164</v>
      </c>
      <c r="E53" s="526">
        <v>7.1944558847371427</v>
      </c>
    </row>
    <row r="54" spans="1:7">
      <c r="A54" s="62" t="s">
        <v>427</v>
      </c>
      <c r="B54" s="62">
        <v>2</v>
      </c>
      <c r="D54" s="62">
        <v>0.61934205380101381</v>
      </c>
      <c r="E54" s="526">
        <v>0.53732346571055423</v>
      </c>
    </row>
    <row r="55" spans="1:7">
      <c r="A55" s="62" t="s">
        <v>428</v>
      </c>
      <c r="B55" s="62">
        <v>2</v>
      </c>
      <c r="D55" s="62">
        <v>0.53440362072237335</v>
      </c>
      <c r="E55" s="526">
        <v>0.44405324488694364</v>
      </c>
    </row>
    <row r="56" spans="1:7">
      <c r="A56" s="62" t="s">
        <v>429</v>
      </c>
      <c r="B56" s="62">
        <v>2</v>
      </c>
      <c r="D56" s="62">
        <v>4.2269819874127634</v>
      </c>
      <c r="E56" s="526">
        <v>2.6057057972076301</v>
      </c>
      <c r="G56" s="590"/>
    </row>
    <row r="57" spans="1:7">
      <c r="A57" s="395" t="s">
        <v>430</v>
      </c>
      <c r="B57" s="395">
        <v>2</v>
      </c>
      <c r="D57" s="62">
        <v>0.8256414036462193</v>
      </c>
      <c r="E57" s="526">
        <v>0.67191729170263703</v>
      </c>
      <c r="G57" s="591"/>
    </row>
    <row r="58" spans="1:7">
      <c r="A58" s="395" t="s">
        <v>431</v>
      </c>
      <c r="B58" s="395">
        <v>2</v>
      </c>
      <c r="D58" s="62">
        <v>1.2882780777893132</v>
      </c>
      <c r="E58" s="526">
        <v>0.86147594782463643</v>
      </c>
      <c r="G58" s="591"/>
    </row>
    <row r="59" spans="1:7">
      <c r="A59" s="395" t="s">
        <v>432</v>
      </c>
      <c r="B59" s="395">
        <v>2</v>
      </c>
      <c r="D59" s="62">
        <v>1.555560270093715</v>
      </c>
      <c r="E59" s="526">
        <v>0.87002080128296932</v>
      </c>
      <c r="G59" s="591"/>
    </row>
    <row r="60" spans="1:7">
      <c r="A60" s="395" t="s">
        <v>433</v>
      </c>
      <c r="B60" s="395">
        <v>2</v>
      </c>
      <c r="D60" s="62">
        <v>3.4509056834098519</v>
      </c>
      <c r="E60" s="526">
        <v>1.859879932125053</v>
      </c>
      <c r="G60" s="591"/>
    </row>
    <row r="61" spans="1:7">
      <c r="A61" s="395" t="s">
        <v>434</v>
      </c>
      <c r="B61" s="395">
        <v>2</v>
      </c>
      <c r="D61" s="62">
        <v>10.30174675583595</v>
      </c>
      <c r="E61" s="526">
        <v>6.4851120258805919</v>
      </c>
      <c r="G61" s="591"/>
    </row>
    <row r="62" spans="1:7">
      <c r="A62" s="395" t="s">
        <v>435</v>
      </c>
      <c r="B62" s="395">
        <v>2</v>
      </c>
      <c r="D62" s="62">
        <v>9.269425571521019</v>
      </c>
      <c r="E62" s="526">
        <v>5.4230167539852117</v>
      </c>
      <c r="G62" s="591"/>
    </row>
    <row r="63" spans="1:7">
      <c r="A63" s="395" t="s">
        <v>436</v>
      </c>
      <c r="B63" s="395">
        <v>2</v>
      </c>
      <c r="D63" s="62">
        <v>0.54009172068143674</v>
      </c>
      <c r="E63" s="526">
        <v>0.3731980627368055</v>
      </c>
      <c r="G63" s="591"/>
    </row>
    <row r="64" spans="1:7">
      <c r="A64" s="395" t="s">
        <v>437</v>
      </c>
      <c r="B64" s="395">
        <v>2</v>
      </c>
      <c r="D64" s="62">
        <v>0.50563918506262484</v>
      </c>
      <c r="E64" s="526">
        <v>0.30744220301714287</v>
      </c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37" zoomScale="120" zoomScaleNormal="100" zoomScaleSheetLayoutView="120" workbookViewId="0">
      <selection activeCell="D8" sqref="D8"/>
    </sheetView>
  </sheetViews>
  <sheetFormatPr defaultRowHeight="14.25"/>
  <cols>
    <col min="1" max="1" width="24.25" customWidth="1"/>
    <col min="2" max="2" width="15.5" customWidth="1"/>
    <col min="3" max="3" width="14.25" customWidth="1"/>
    <col min="4" max="4" width="24.625" customWidth="1"/>
    <col min="5" max="5" width="8" style="523" customWidth="1"/>
    <col min="6" max="6" width="9" style="523"/>
  </cols>
  <sheetData>
    <row r="1" spans="1:6" ht="44.25" customHeight="1">
      <c r="A1" s="664" t="s">
        <v>527</v>
      </c>
      <c r="B1" s="664"/>
      <c r="C1" s="664"/>
      <c r="D1" s="664"/>
      <c r="E1" s="530"/>
      <c r="F1" s="530"/>
    </row>
    <row r="2" spans="1:6" ht="45.75" customHeight="1">
      <c r="A2" s="663" t="s">
        <v>638</v>
      </c>
      <c r="B2" s="663"/>
      <c r="C2" s="663"/>
      <c r="D2" s="663"/>
      <c r="E2" s="531"/>
      <c r="F2" s="531"/>
    </row>
    <row r="3" spans="1:6" ht="5.0999999999999996" customHeight="1">
      <c r="A3" s="31"/>
    </row>
    <row r="4" spans="1:6" ht="33.75" customHeight="1">
      <c r="A4" s="626" t="s">
        <v>467</v>
      </c>
      <c r="B4" s="183" t="s">
        <v>142</v>
      </c>
      <c r="C4" s="168" t="s">
        <v>143</v>
      </c>
      <c r="D4" s="660" t="s">
        <v>479</v>
      </c>
    </row>
    <row r="5" spans="1:6" ht="38.25" customHeight="1">
      <c r="A5" s="627"/>
      <c r="B5" s="184" t="s">
        <v>367</v>
      </c>
      <c r="C5" s="169" t="s">
        <v>144</v>
      </c>
      <c r="D5" s="661"/>
    </row>
    <row r="6" spans="1:6" ht="20.25">
      <c r="A6" s="293" t="s">
        <v>103</v>
      </c>
      <c r="B6" s="32"/>
      <c r="C6" s="33"/>
      <c r="D6" s="325" t="s">
        <v>482</v>
      </c>
    </row>
    <row r="7" spans="1:6" ht="20.25">
      <c r="A7" s="343" t="s">
        <v>146</v>
      </c>
      <c r="B7" s="112">
        <v>5.0774189184810696</v>
      </c>
      <c r="C7" s="112">
        <v>3.5341557466081714</v>
      </c>
      <c r="D7" s="334" t="s">
        <v>185</v>
      </c>
      <c r="E7" s="522">
        <v>5.0774189184810696</v>
      </c>
      <c r="F7" s="522">
        <v>3.5341557466081719</v>
      </c>
    </row>
    <row r="8" spans="1:6" ht="40.5">
      <c r="A8" s="34" t="s">
        <v>147</v>
      </c>
      <c r="B8" s="112">
        <v>0.99756613892840362</v>
      </c>
      <c r="C8" s="112">
        <v>1.1457694495776278</v>
      </c>
      <c r="D8" s="35" t="s">
        <v>163</v>
      </c>
      <c r="E8" s="522">
        <v>0.99756613892840362</v>
      </c>
      <c r="F8" s="522">
        <v>1.1457694495776278</v>
      </c>
    </row>
    <row r="9" spans="1:6" ht="20.25">
      <c r="A9" s="340" t="s">
        <v>148</v>
      </c>
      <c r="B9" s="112">
        <v>4.0718892583781505</v>
      </c>
      <c r="C9" s="112">
        <v>6.3888514324408341</v>
      </c>
      <c r="D9" s="335" t="s">
        <v>164</v>
      </c>
      <c r="E9" s="522">
        <v>4.0718892583781505</v>
      </c>
      <c r="F9" s="522">
        <v>6.3888514324408341</v>
      </c>
    </row>
    <row r="10" spans="1:6" ht="40.5">
      <c r="A10" s="34" t="s">
        <v>149</v>
      </c>
      <c r="B10" s="112">
        <v>0.1815197155965747</v>
      </c>
      <c r="C10" s="112">
        <v>0.32499082387378747</v>
      </c>
      <c r="D10" s="35" t="s">
        <v>165</v>
      </c>
      <c r="E10" s="522">
        <v>0.1815197155965747</v>
      </c>
      <c r="F10" s="522">
        <v>0.32499082387378747</v>
      </c>
    </row>
    <row r="11" spans="1:6" ht="20.25">
      <c r="A11" s="340" t="s">
        <v>150</v>
      </c>
      <c r="B11" s="112">
        <v>0.27575932225902006</v>
      </c>
      <c r="C11" s="112">
        <v>0.29100022052973284</v>
      </c>
      <c r="D11" s="335" t="s">
        <v>166</v>
      </c>
      <c r="E11" s="522">
        <v>0.27575932225902006</v>
      </c>
      <c r="F11" s="522">
        <v>0.29100022052973284</v>
      </c>
    </row>
    <row r="12" spans="1:6" ht="24">
      <c r="A12" s="340" t="s">
        <v>189</v>
      </c>
      <c r="B12" s="112">
        <v>1.5443301027044893</v>
      </c>
      <c r="C12" s="112">
        <v>3.2179949139549673</v>
      </c>
      <c r="D12" s="39" t="s">
        <v>190</v>
      </c>
      <c r="E12" s="522">
        <v>1.5443301027044893</v>
      </c>
      <c r="F12" s="522">
        <v>3.2179949139549668</v>
      </c>
    </row>
    <row r="13" spans="1:6" ht="40.5">
      <c r="A13" s="34" t="s">
        <v>2</v>
      </c>
      <c r="B13" s="112">
        <v>0.15938438648602204</v>
      </c>
      <c r="C13" s="112">
        <v>0.25273094298361898</v>
      </c>
      <c r="D13" s="35" t="s">
        <v>188</v>
      </c>
      <c r="E13" s="522">
        <v>0.15938438648602204</v>
      </c>
      <c r="F13" s="522">
        <v>0.25273094298361898</v>
      </c>
    </row>
    <row r="14" spans="1:6" ht="20.25">
      <c r="A14" s="340" t="s">
        <v>151</v>
      </c>
      <c r="B14" s="112">
        <v>0.48420325254040369</v>
      </c>
      <c r="C14" s="112">
        <v>0.43905181902902546</v>
      </c>
      <c r="D14" s="335" t="s">
        <v>167</v>
      </c>
      <c r="E14" s="522">
        <v>0.48420325254040369</v>
      </c>
      <c r="F14" s="522">
        <v>0.43905181902902546</v>
      </c>
    </row>
    <row r="15" spans="1:6" ht="39" customHeight="1">
      <c r="A15" s="34" t="s">
        <v>3</v>
      </c>
      <c r="B15" s="112">
        <v>9.727314022244124E-2</v>
      </c>
      <c r="C15" s="112">
        <v>0.41588685601529396</v>
      </c>
      <c r="D15" s="35" t="s">
        <v>65</v>
      </c>
      <c r="E15" s="522">
        <v>9.727314022244124E-2</v>
      </c>
      <c r="F15" s="522">
        <v>0.4158868560152939</v>
      </c>
    </row>
    <row r="16" spans="1:6" ht="24">
      <c r="A16" s="340" t="s">
        <v>152</v>
      </c>
      <c r="B16" s="112">
        <v>0.4142760622959949</v>
      </c>
      <c r="C16" s="112">
        <v>3.4183518727599447</v>
      </c>
      <c r="D16" s="35" t="s">
        <v>346</v>
      </c>
      <c r="E16" s="522">
        <v>0.4142760622959949</v>
      </c>
      <c r="F16" s="522">
        <v>3.4183518727599447</v>
      </c>
    </row>
    <row r="17" spans="1:9" ht="20.25">
      <c r="A17" s="340" t="s">
        <v>153</v>
      </c>
      <c r="B17" s="112">
        <v>3.7775961388039971</v>
      </c>
      <c r="C17" s="112">
        <v>6.6277563000214084</v>
      </c>
      <c r="D17" s="335" t="s">
        <v>347</v>
      </c>
      <c r="E17" s="522">
        <v>3.7775961388039971</v>
      </c>
      <c r="F17" s="522">
        <v>6.6277563000214093</v>
      </c>
    </row>
    <row r="18" spans="1:9" ht="20.25">
      <c r="A18" s="340" t="s">
        <v>154</v>
      </c>
      <c r="B18" s="112">
        <v>1.9270867275619261</v>
      </c>
      <c r="C18" s="112">
        <v>5.6248271392624014</v>
      </c>
      <c r="D18" s="335" t="s">
        <v>168</v>
      </c>
      <c r="E18" s="522">
        <v>1.9270867275619261</v>
      </c>
      <c r="F18" s="522">
        <v>5.6248271392624014</v>
      </c>
    </row>
    <row r="19" spans="1:9" ht="20.25">
      <c r="A19" s="340" t="s">
        <v>155</v>
      </c>
      <c r="B19" s="112">
        <v>3.1646696343180465E-2</v>
      </c>
      <c r="C19" s="112">
        <v>2.7477050069105662</v>
      </c>
      <c r="D19" s="335" t="s">
        <v>169</v>
      </c>
      <c r="E19" s="522">
        <v>3.1646696343180465E-2</v>
      </c>
      <c r="F19" s="522">
        <v>2.7477050069105662</v>
      </c>
    </row>
    <row r="20" spans="1:9" ht="20.25">
      <c r="A20" s="341" t="s">
        <v>156</v>
      </c>
      <c r="B20" s="112">
        <v>0.13771475930778254</v>
      </c>
      <c r="C20" s="112">
        <v>2.8656257506075411</v>
      </c>
      <c r="D20" s="344" t="s">
        <v>170</v>
      </c>
      <c r="E20" s="522">
        <v>0.13771475930778254</v>
      </c>
      <c r="F20" s="522">
        <v>2.8656257506075411</v>
      </c>
    </row>
    <row r="21" spans="1:9" ht="20.25">
      <c r="A21" s="342" t="s">
        <v>102</v>
      </c>
      <c r="B21" s="351"/>
      <c r="C21" s="351"/>
      <c r="D21" s="325" t="s">
        <v>481</v>
      </c>
    </row>
    <row r="22" spans="1:9" ht="20.25">
      <c r="A22" s="352" t="s">
        <v>157</v>
      </c>
      <c r="B22" s="132">
        <v>13.450468448802686</v>
      </c>
      <c r="C22" s="176">
        <v>13.578488842072526</v>
      </c>
      <c r="D22" s="334" t="s">
        <v>171</v>
      </c>
      <c r="E22" s="522">
        <v>13.450468448802685</v>
      </c>
      <c r="F22" s="522">
        <v>13.578488842072526</v>
      </c>
    </row>
    <row r="23" spans="1:9" ht="40.5">
      <c r="A23" s="175" t="s">
        <v>1</v>
      </c>
      <c r="B23" s="134">
        <v>4.737048234518606</v>
      </c>
      <c r="C23" s="177">
        <v>5.0000408954199562</v>
      </c>
      <c r="D23" s="35" t="s">
        <v>162</v>
      </c>
      <c r="E23" s="522">
        <v>4.737048234518606</v>
      </c>
      <c r="F23" s="522">
        <v>5.0000408954199562</v>
      </c>
    </row>
    <row r="24" spans="1:9" ht="20.25">
      <c r="A24" s="352" t="s">
        <v>158</v>
      </c>
      <c r="B24" s="134">
        <v>6.2577409259428549</v>
      </c>
      <c r="C24" s="177">
        <v>6.202942136846187</v>
      </c>
      <c r="D24" s="335" t="s">
        <v>172</v>
      </c>
      <c r="E24" s="522">
        <v>6.2577409259428549</v>
      </c>
      <c r="F24" s="522">
        <v>6.202942136846187</v>
      </c>
    </row>
    <row r="25" spans="1:9" ht="24">
      <c r="A25" s="352" t="s">
        <v>159</v>
      </c>
      <c r="B25" s="134">
        <v>7.678210179419021</v>
      </c>
      <c r="C25" s="177">
        <v>7.0060978971374031</v>
      </c>
      <c r="D25" s="335" t="s">
        <v>173</v>
      </c>
      <c r="E25" s="522">
        <v>7.6782101794190201</v>
      </c>
      <c r="F25" s="522">
        <v>7.0060978971374031</v>
      </c>
    </row>
    <row r="26" spans="1:9" ht="40.5">
      <c r="A26" s="175" t="s">
        <v>2</v>
      </c>
      <c r="B26" s="134">
        <v>0.15938438648602204</v>
      </c>
      <c r="C26" s="177">
        <v>0.25273094298361898</v>
      </c>
      <c r="D26" s="35" t="s">
        <v>188</v>
      </c>
      <c r="E26" s="522">
        <v>0.15938438648602204</v>
      </c>
      <c r="F26" s="522">
        <v>0.25273094298361898</v>
      </c>
    </row>
    <row r="27" spans="1:9" ht="20.25">
      <c r="A27" s="352" t="s">
        <v>160</v>
      </c>
      <c r="B27" s="134">
        <v>16.581795782346166</v>
      </c>
      <c r="C27" s="177">
        <v>18.339828979310976</v>
      </c>
      <c r="D27" s="335" t="s">
        <v>174</v>
      </c>
      <c r="E27" s="522">
        <v>16.581795782346166</v>
      </c>
      <c r="F27" s="522">
        <v>18.339828979310976</v>
      </c>
    </row>
    <row r="28" spans="1:9" ht="40.5">
      <c r="A28" s="175" t="s">
        <v>4</v>
      </c>
      <c r="B28" s="134">
        <v>9.9854471678075019</v>
      </c>
      <c r="C28" s="177">
        <v>10.741055130381405</v>
      </c>
      <c r="D28" s="35" t="s">
        <v>348</v>
      </c>
      <c r="E28" s="522">
        <v>9.9854471678075019</v>
      </c>
      <c r="F28" s="522">
        <v>10.741055130381405</v>
      </c>
    </row>
    <row r="29" spans="1:9" ht="40.5">
      <c r="A29" s="175" t="s">
        <v>5</v>
      </c>
      <c r="B29" s="134">
        <v>6.423904050275647</v>
      </c>
      <c r="C29" s="177">
        <v>8.7215670299817685</v>
      </c>
      <c r="D29" s="35" t="s">
        <v>349</v>
      </c>
      <c r="E29" s="522">
        <v>6.423904050275647</v>
      </c>
      <c r="F29" s="522">
        <v>8.7215670299817685</v>
      </c>
    </row>
    <row r="30" spans="1:9" ht="24">
      <c r="A30" s="353" t="s">
        <v>161</v>
      </c>
      <c r="B30" s="415">
        <v>11.350957600752608</v>
      </c>
      <c r="C30" s="416">
        <v>12.48143568905736</v>
      </c>
      <c r="D30" s="36" t="s">
        <v>175</v>
      </c>
      <c r="E30" s="522">
        <v>11.350957600752608</v>
      </c>
      <c r="F30" s="522">
        <v>12.48143568905736</v>
      </c>
    </row>
    <row r="31" spans="1:9" ht="41.25" customHeight="1">
      <c r="A31" s="664" t="s">
        <v>528</v>
      </c>
      <c r="B31" s="664"/>
      <c r="C31" s="664"/>
      <c r="D31" s="664"/>
      <c r="I31" s="438" t="s">
        <v>500</v>
      </c>
    </row>
    <row r="32" spans="1:9" ht="46.5" customHeight="1">
      <c r="A32" s="663" t="s">
        <v>529</v>
      </c>
      <c r="B32" s="663"/>
      <c r="C32" s="663"/>
      <c r="D32" s="663"/>
    </row>
    <row r="33" spans="1:6" ht="5.0999999999999996" customHeight="1">
      <c r="A33" s="31"/>
    </row>
    <row r="34" spans="1:6" ht="40.5">
      <c r="A34" s="626" t="s">
        <v>467</v>
      </c>
      <c r="B34" s="183" t="s">
        <v>142</v>
      </c>
      <c r="C34" s="168" t="s">
        <v>143</v>
      </c>
      <c r="D34" s="649" t="s">
        <v>491</v>
      </c>
    </row>
    <row r="35" spans="1:6" ht="36">
      <c r="A35" s="627"/>
      <c r="B35" s="184" t="s">
        <v>367</v>
      </c>
      <c r="C35" s="169" t="s">
        <v>144</v>
      </c>
      <c r="D35" s="650"/>
    </row>
    <row r="36" spans="1:6" ht="20.25">
      <c r="A36" s="342" t="s">
        <v>38</v>
      </c>
      <c r="B36" s="32"/>
      <c r="C36" s="33"/>
      <c r="D36" s="325" t="s">
        <v>483</v>
      </c>
    </row>
    <row r="37" spans="1:6" ht="40.5">
      <c r="A37" s="54" t="s">
        <v>6</v>
      </c>
      <c r="B37" s="112">
        <v>0.34898790739731078</v>
      </c>
      <c r="C37" s="112">
        <v>2.561930677405694</v>
      </c>
      <c r="D37" s="35" t="s">
        <v>350</v>
      </c>
      <c r="E37" s="522">
        <v>0.34898790739731078</v>
      </c>
      <c r="F37" s="522">
        <v>2.561930677405694</v>
      </c>
    </row>
    <row r="38" spans="1:6" ht="40.5">
      <c r="A38" s="34" t="s">
        <v>7</v>
      </c>
      <c r="B38" s="112">
        <v>0.22751063356249471</v>
      </c>
      <c r="C38" s="112">
        <v>2.5310583811713028</v>
      </c>
      <c r="D38" s="35" t="s">
        <v>351</v>
      </c>
      <c r="E38" s="522">
        <v>0.22751063356249468</v>
      </c>
      <c r="F38" s="522">
        <v>2.5310583811713028</v>
      </c>
    </row>
    <row r="39" spans="1:6" ht="32.25" customHeight="1">
      <c r="A39" s="34" t="s">
        <v>8</v>
      </c>
      <c r="B39" s="112">
        <v>0.3071894600782672</v>
      </c>
      <c r="C39" s="112">
        <v>2.6132814804531019</v>
      </c>
      <c r="D39" s="35" t="s">
        <v>352</v>
      </c>
      <c r="E39" s="522">
        <v>0.3071894600782672</v>
      </c>
      <c r="F39" s="522">
        <v>2.6132814804531019</v>
      </c>
    </row>
    <row r="40" spans="1:6" ht="31.5" customHeight="1">
      <c r="A40" s="34" t="s">
        <v>9</v>
      </c>
      <c r="B40" s="112">
        <v>0.22751063356249471</v>
      </c>
      <c r="C40" s="112">
        <v>2.576068422515152</v>
      </c>
      <c r="D40" s="35" t="s">
        <v>353</v>
      </c>
      <c r="E40" s="522">
        <v>0.22751063356249468</v>
      </c>
      <c r="F40" s="522">
        <v>2.576068422515152</v>
      </c>
    </row>
    <row r="41" spans="1:6" ht="26.25" customHeight="1">
      <c r="A41" s="340" t="s">
        <v>10</v>
      </c>
      <c r="B41" s="112">
        <v>0.22751063356249471</v>
      </c>
      <c r="C41" s="112">
        <v>2.5310583811713028</v>
      </c>
      <c r="D41" s="35" t="s">
        <v>354</v>
      </c>
      <c r="E41" s="522">
        <v>0.22751063356249468</v>
      </c>
      <c r="F41" s="522">
        <v>2.5310583811713028</v>
      </c>
    </row>
    <row r="42" spans="1:6" ht="81">
      <c r="A42" s="34" t="s">
        <v>468</v>
      </c>
      <c r="B42" s="112">
        <v>0.22751063356249471</v>
      </c>
      <c r="C42" s="112">
        <v>2.8560746012853593</v>
      </c>
      <c r="D42" s="35" t="s">
        <v>355</v>
      </c>
      <c r="E42" s="522">
        <v>0.22751063356249468</v>
      </c>
      <c r="F42" s="522">
        <v>2.8560746012853593</v>
      </c>
    </row>
    <row r="43" spans="1:6" ht="60.75">
      <c r="A43" s="172" t="s">
        <v>597</v>
      </c>
      <c r="B43" s="112">
        <v>0.22751063356249471</v>
      </c>
      <c r="C43" s="112">
        <v>2.8597440725468966</v>
      </c>
      <c r="D43" s="35" t="s">
        <v>356</v>
      </c>
      <c r="E43" s="522">
        <v>0.22751063356249468</v>
      </c>
      <c r="F43" s="522">
        <v>2.8597440725468966</v>
      </c>
    </row>
    <row r="44" spans="1:6" ht="20.25">
      <c r="A44" s="293" t="s">
        <v>145</v>
      </c>
      <c r="B44" s="359"/>
      <c r="C44" s="359"/>
      <c r="D44" s="325" t="s">
        <v>484</v>
      </c>
    </row>
    <row r="45" spans="1:6" ht="21" customHeight="1">
      <c r="A45" s="356" t="s">
        <v>159</v>
      </c>
      <c r="B45" s="420">
        <v>7.678210179419021</v>
      </c>
      <c r="C45" s="421">
        <v>7.0060978971374031</v>
      </c>
      <c r="D45" s="345" t="s">
        <v>173</v>
      </c>
      <c r="E45" s="522">
        <v>7.6782101794190201</v>
      </c>
      <c r="F45" s="522">
        <v>7.0060978971374031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40" zoomScale="120" zoomScaleNormal="100" zoomScaleSheetLayoutView="120" workbookViewId="0">
      <selection activeCell="D8" sqref="D8"/>
    </sheetView>
  </sheetViews>
  <sheetFormatPr defaultRowHeight="14.25"/>
  <cols>
    <col min="1" max="1" width="24.25" customWidth="1"/>
    <col min="2" max="2" width="15.5" customWidth="1"/>
    <col min="3" max="3" width="14.25" customWidth="1"/>
    <col min="4" max="4" width="25.625" customWidth="1"/>
    <col min="5" max="5" width="7.25" style="523" customWidth="1"/>
    <col min="6" max="6" width="9" style="523"/>
  </cols>
  <sheetData>
    <row r="1" spans="1:6" ht="41.25" customHeight="1">
      <c r="A1" s="664" t="s">
        <v>530</v>
      </c>
      <c r="B1" s="664"/>
      <c r="C1" s="664"/>
      <c r="D1" s="664"/>
      <c r="E1" s="530"/>
      <c r="F1" s="530"/>
    </row>
    <row r="2" spans="1:6" ht="46.5" customHeight="1">
      <c r="A2" s="663" t="s">
        <v>639</v>
      </c>
      <c r="B2" s="663"/>
      <c r="C2" s="663"/>
      <c r="D2" s="663"/>
      <c r="E2" s="531"/>
      <c r="F2" s="531"/>
    </row>
    <row r="3" spans="1:6" s="101" customFormat="1" ht="5.0999999999999996" customHeight="1">
      <c r="A3" s="102"/>
      <c r="B3" s="102"/>
      <c r="C3" s="102"/>
      <c r="D3" s="102"/>
      <c r="E3" s="531"/>
      <c r="F3" s="531"/>
    </row>
    <row r="4" spans="1:6" ht="33.75" customHeight="1">
      <c r="A4" s="626" t="s">
        <v>467</v>
      </c>
      <c r="B4" s="183" t="s">
        <v>142</v>
      </c>
      <c r="C4" s="168" t="s">
        <v>143</v>
      </c>
      <c r="D4" s="660" t="s">
        <v>479</v>
      </c>
    </row>
    <row r="5" spans="1:6" ht="36" customHeight="1">
      <c r="A5" s="627"/>
      <c r="B5" s="184" t="s">
        <v>367</v>
      </c>
      <c r="C5" s="169" t="s">
        <v>144</v>
      </c>
      <c r="D5" s="661"/>
    </row>
    <row r="6" spans="1:6" ht="20.25">
      <c r="A6" s="293" t="s">
        <v>103</v>
      </c>
      <c r="B6" s="32"/>
      <c r="C6" s="33"/>
      <c r="D6" s="325" t="s">
        <v>482</v>
      </c>
    </row>
    <row r="7" spans="1:6" ht="20.25">
      <c r="A7" s="343" t="s">
        <v>146</v>
      </c>
      <c r="B7" s="112">
        <v>5.2456067110134308</v>
      </c>
      <c r="C7" s="112">
        <v>7.262065783703795</v>
      </c>
      <c r="D7" s="334" t="s">
        <v>185</v>
      </c>
      <c r="E7" s="522">
        <v>5.2456067110134308</v>
      </c>
      <c r="F7" s="522">
        <v>7.2620657837037941</v>
      </c>
    </row>
    <row r="8" spans="1:6" ht="40.5">
      <c r="A8" s="34" t="s">
        <v>147</v>
      </c>
      <c r="B8" s="112">
        <v>1.8788883929821838</v>
      </c>
      <c r="C8" s="112">
        <v>3.9310054346197711</v>
      </c>
      <c r="D8" s="35" t="s">
        <v>163</v>
      </c>
      <c r="E8" s="522">
        <v>1.8788883929821836</v>
      </c>
      <c r="F8" s="522">
        <v>3.9310054346197711</v>
      </c>
    </row>
    <row r="9" spans="1:6" ht="20.25">
      <c r="A9" s="340" t="s">
        <v>148</v>
      </c>
      <c r="B9" s="112">
        <v>6.0442683826092294</v>
      </c>
      <c r="C9" s="112">
        <v>8.5025985724089175</v>
      </c>
      <c r="D9" s="335" t="s">
        <v>164</v>
      </c>
      <c r="E9" s="522">
        <v>6.0442683826092294</v>
      </c>
      <c r="F9" s="522">
        <v>8.5025985724089175</v>
      </c>
    </row>
    <row r="10" spans="1:6" ht="40.5">
      <c r="A10" s="34" t="s">
        <v>149</v>
      </c>
      <c r="B10" s="112">
        <v>0.77384116213382259</v>
      </c>
      <c r="C10" s="112">
        <v>1.7544127877419968</v>
      </c>
      <c r="D10" s="35" t="s">
        <v>165</v>
      </c>
      <c r="E10" s="522">
        <v>0.77384116213382259</v>
      </c>
      <c r="F10" s="522">
        <v>1.754412787741997</v>
      </c>
    </row>
    <row r="11" spans="1:6" ht="20.25">
      <c r="A11" s="340" t="s">
        <v>150</v>
      </c>
      <c r="B11" s="112">
        <v>0.50007029712067819</v>
      </c>
      <c r="C11" s="112">
        <v>2.1884058503376145</v>
      </c>
      <c r="D11" s="335" t="s">
        <v>166</v>
      </c>
      <c r="E11" s="522">
        <v>0.50007029712067819</v>
      </c>
      <c r="F11" s="522">
        <v>2.1884058503376145</v>
      </c>
    </row>
    <row r="12" spans="1:6" ht="24">
      <c r="A12" s="340" t="s">
        <v>189</v>
      </c>
      <c r="B12" s="112">
        <v>1.8198428929690698</v>
      </c>
      <c r="C12" s="112">
        <v>3.9160714752933345</v>
      </c>
      <c r="D12" s="39" t="s">
        <v>190</v>
      </c>
      <c r="E12" s="522">
        <v>1.8198428929690698</v>
      </c>
      <c r="F12" s="522">
        <v>3.9160714752933345</v>
      </c>
    </row>
    <row r="13" spans="1:6" ht="40.5">
      <c r="A13" s="34" t="s">
        <v>370</v>
      </c>
      <c r="B13" s="112">
        <v>0.97407588467542849</v>
      </c>
      <c r="C13" s="112">
        <v>2.2785032790374853</v>
      </c>
      <c r="D13" s="35" t="s">
        <v>188</v>
      </c>
      <c r="E13" s="522">
        <v>0.97407588467542849</v>
      </c>
      <c r="F13" s="522">
        <v>2.2785032790374853</v>
      </c>
    </row>
    <row r="14" spans="1:6" ht="20.25">
      <c r="A14" s="340" t="s">
        <v>151</v>
      </c>
      <c r="B14" s="112">
        <v>0.74409240354406891</v>
      </c>
      <c r="C14" s="112">
        <v>2.0953106332444205</v>
      </c>
      <c r="D14" s="335" t="s">
        <v>167</v>
      </c>
      <c r="E14" s="522">
        <v>0.74409240354406891</v>
      </c>
      <c r="F14" s="522">
        <v>2.0953106332444205</v>
      </c>
    </row>
    <row r="15" spans="1:6" ht="38.25" customHeight="1">
      <c r="A15" s="34" t="s">
        <v>3</v>
      </c>
      <c r="B15" s="112">
        <v>0.83397862594412919</v>
      </c>
      <c r="C15" s="112">
        <v>2.4187653558574156</v>
      </c>
      <c r="D15" s="35" t="s">
        <v>65</v>
      </c>
      <c r="E15" s="522">
        <v>0.83397862594412919</v>
      </c>
      <c r="F15" s="522">
        <v>2.4187653558574156</v>
      </c>
    </row>
    <row r="16" spans="1:6" ht="24">
      <c r="A16" s="340" t="s">
        <v>152</v>
      </c>
      <c r="B16" s="112">
        <v>1.4581591667639784</v>
      </c>
      <c r="C16" s="112">
        <v>5.3840213133918846</v>
      </c>
      <c r="D16" s="35" t="s">
        <v>346</v>
      </c>
      <c r="E16" s="522">
        <v>1.4581591667639784</v>
      </c>
      <c r="F16" s="522">
        <v>5.3840213133918846</v>
      </c>
    </row>
    <row r="17" spans="1:9" ht="20.25">
      <c r="A17" s="340" t="s">
        <v>153</v>
      </c>
      <c r="B17" s="112">
        <v>4.8261883441590845</v>
      </c>
      <c r="C17" s="112">
        <v>8.6578583787080738</v>
      </c>
      <c r="D17" s="335" t="s">
        <v>347</v>
      </c>
      <c r="E17" s="522">
        <v>4.8261883441590845</v>
      </c>
      <c r="F17" s="522">
        <v>8.6578583787080738</v>
      </c>
    </row>
    <row r="18" spans="1:9" ht="20.25">
      <c r="A18" s="340" t="s">
        <v>154</v>
      </c>
      <c r="B18" s="112">
        <v>4.4528255920265094</v>
      </c>
      <c r="C18" s="112">
        <v>8.7923349389300949</v>
      </c>
      <c r="D18" s="335" t="s">
        <v>168</v>
      </c>
      <c r="E18" s="522">
        <v>4.4528255920265094</v>
      </c>
      <c r="F18" s="522">
        <v>8.7923349389300949</v>
      </c>
    </row>
    <row r="19" spans="1:9" ht="20.25">
      <c r="A19" s="340" t="s">
        <v>155</v>
      </c>
      <c r="B19" s="112">
        <v>0.50472964324263436</v>
      </c>
      <c r="C19" s="112">
        <v>4.3071336346322493</v>
      </c>
      <c r="D19" s="335" t="s">
        <v>169</v>
      </c>
      <c r="E19" s="522">
        <v>0.50472964324263436</v>
      </c>
      <c r="F19" s="522">
        <v>4.3071336346322493</v>
      </c>
    </row>
    <row r="20" spans="1:9" ht="20.25">
      <c r="A20" s="341" t="s">
        <v>156</v>
      </c>
      <c r="B20" s="112">
        <v>0.24793051919829073</v>
      </c>
      <c r="C20" s="112">
        <v>3.9088226037867706</v>
      </c>
      <c r="D20" s="344" t="s">
        <v>170</v>
      </c>
      <c r="E20" s="522">
        <v>0.24793051919829073</v>
      </c>
      <c r="F20" s="522">
        <v>3.9088226037867706</v>
      </c>
    </row>
    <row r="21" spans="1:9" ht="20.25">
      <c r="A21" s="342" t="s">
        <v>102</v>
      </c>
      <c r="B21" s="351"/>
      <c r="C21" s="351"/>
      <c r="D21" s="325" t="s">
        <v>481</v>
      </c>
    </row>
    <row r="22" spans="1:9" ht="20.25">
      <c r="A22" s="352" t="s">
        <v>157</v>
      </c>
      <c r="B22" s="132">
        <v>14.964681185990511</v>
      </c>
      <c r="C22" s="176">
        <v>19.594523149178691</v>
      </c>
      <c r="D22" s="334" t="s">
        <v>171</v>
      </c>
      <c r="E22" s="522">
        <v>14.964681185990511</v>
      </c>
      <c r="F22" s="522">
        <v>19.594523149178691</v>
      </c>
    </row>
    <row r="23" spans="1:9" ht="40.5">
      <c r="A23" s="175" t="s">
        <v>1</v>
      </c>
      <c r="B23" s="134">
        <v>5.8312361871213012</v>
      </c>
      <c r="C23" s="177">
        <v>8.0626907034220388</v>
      </c>
      <c r="D23" s="35" t="s">
        <v>162</v>
      </c>
      <c r="E23" s="522">
        <v>5.8312361871213012</v>
      </c>
      <c r="F23" s="522">
        <v>8.0626907034220388</v>
      </c>
    </row>
    <row r="24" spans="1:9" ht="20.25">
      <c r="A24" s="352" t="s">
        <v>158</v>
      </c>
      <c r="B24" s="134">
        <v>8.4577823989814078</v>
      </c>
      <c r="C24" s="177">
        <v>10.335872076658385</v>
      </c>
      <c r="D24" s="335" t="s">
        <v>172</v>
      </c>
      <c r="E24" s="522">
        <v>8.4577823989814078</v>
      </c>
      <c r="F24" s="522">
        <v>10.335872076658385</v>
      </c>
    </row>
    <row r="25" spans="1:9" ht="18.75" customHeight="1">
      <c r="A25" s="352" t="s">
        <v>159</v>
      </c>
      <c r="B25" s="134">
        <v>5.3137551734703496</v>
      </c>
      <c r="C25" s="177">
        <v>7.4880068804449316</v>
      </c>
      <c r="D25" s="335" t="s">
        <v>173</v>
      </c>
      <c r="E25" s="522">
        <v>5.3137551734703496</v>
      </c>
      <c r="F25" s="522">
        <v>7.4880068804449325</v>
      </c>
    </row>
    <row r="26" spans="1:9" ht="40.5">
      <c r="A26" s="175" t="s">
        <v>370</v>
      </c>
      <c r="B26" s="134">
        <v>0.97407588467542849</v>
      </c>
      <c r="C26" s="177">
        <v>2.2785032790374853</v>
      </c>
      <c r="D26" s="35" t="s">
        <v>188</v>
      </c>
      <c r="E26" s="522">
        <v>0.97407588467542849</v>
      </c>
      <c r="F26" s="522">
        <v>2.2785032790374853</v>
      </c>
    </row>
    <row r="27" spans="1:9" ht="20.25">
      <c r="A27" s="352" t="s">
        <v>160</v>
      </c>
      <c r="B27" s="134">
        <v>22.402055193110726</v>
      </c>
      <c r="C27" s="177">
        <v>22.193523048363424</v>
      </c>
      <c r="D27" s="335" t="s">
        <v>174</v>
      </c>
      <c r="E27" s="522">
        <v>22.402055193110726</v>
      </c>
      <c r="F27" s="522">
        <v>22.193523048363424</v>
      </c>
    </row>
    <row r="28" spans="1:9" ht="40.5">
      <c r="A28" s="175" t="s">
        <v>4</v>
      </c>
      <c r="B28" s="134">
        <v>10.799691048364618</v>
      </c>
      <c r="C28" s="177">
        <v>12.881972741281956</v>
      </c>
      <c r="D28" s="35" t="s">
        <v>348</v>
      </c>
      <c r="E28" s="522">
        <v>10.799691048364618</v>
      </c>
      <c r="F28" s="522">
        <v>12.881972741281956</v>
      </c>
    </row>
    <row r="29" spans="1:9" ht="33.75" customHeight="1">
      <c r="A29" s="175" t="s">
        <v>5</v>
      </c>
      <c r="B29" s="134">
        <v>6.7238361759431111</v>
      </c>
      <c r="C29" s="177">
        <v>8.8701372241249032</v>
      </c>
      <c r="D29" s="35" t="s">
        <v>349</v>
      </c>
      <c r="E29" s="522">
        <v>6.7238361759431111</v>
      </c>
      <c r="F29" s="522">
        <v>8.8701372241249032</v>
      </c>
    </row>
    <row r="30" spans="1:9" ht="24">
      <c r="A30" s="353" t="s">
        <v>161</v>
      </c>
      <c r="B30" s="415">
        <v>15.886292250636863</v>
      </c>
      <c r="C30" s="416">
        <v>17.68419629049977</v>
      </c>
      <c r="D30" s="36" t="s">
        <v>175</v>
      </c>
      <c r="E30" s="522">
        <v>15.886292250636863</v>
      </c>
      <c r="F30" s="522">
        <v>17.68419629049977</v>
      </c>
    </row>
    <row r="31" spans="1:9" ht="41.25" customHeight="1">
      <c r="A31" s="664" t="s">
        <v>531</v>
      </c>
      <c r="B31" s="664"/>
      <c r="C31" s="664"/>
      <c r="D31" s="664"/>
      <c r="I31" s="438" t="s">
        <v>500</v>
      </c>
    </row>
    <row r="32" spans="1:9" ht="46.5" customHeight="1">
      <c r="A32" s="663" t="s">
        <v>532</v>
      </c>
      <c r="B32" s="663"/>
      <c r="C32" s="663"/>
      <c r="D32" s="663"/>
    </row>
    <row r="33" spans="1:6" ht="5.0999999999999996" customHeight="1">
      <c r="A33" s="31"/>
    </row>
    <row r="34" spans="1:6" ht="40.5">
      <c r="A34" s="626" t="s">
        <v>467</v>
      </c>
      <c r="B34" s="183" t="s">
        <v>142</v>
      </c>
      <c r="C34" s="168" t="s">
        <v>143</v>
      </c>
      <c r="D34" s="649" t="s">
        <v>492</v>
      </c>
    </row>
    <row r="35" spans="1:6" ht="36">
      <c r="A35" s="627"/>
      <c r="B35" s="184" t="s">
        <v>367</v>
      </c>
      <c r="C35" s="169" t="s">
        <v>144</v>
      </c>
      <c r="D35" s="650"/>
    </row>
    <row r="36" spans="1:6" ht="20.25">
      <c r="A36" s="360" t="s">
        <v>38</v>
      </c>
      <c r="B36" s="32"/>
      <c r="C36" s="33"/>
      <c r="D36" s="362" t="s">
        <v>483</v>
      </c>
    </row>
    <row r="37" spans="1:6" ht="33" customHeight="1">
      <c r="A37" s="180" t="s">
        <v>6</v>
      </c>
      <c r="B37" s="112">
        <v>0.64486691138079155</v>
      </c>
      <c r="C37" s="112">
        <v>5.2046704303069733</v>
      </c>
      <c r="D37" s="182" t="s">
        <v>350</v>
      </c>
      <c r="E37" s="522">
        <v>0.64486691138079155</v>
      </c>
      <c r="F37" s="522">
        <v>5.2046704303069733</v>
      </c>
    </row>
    <row r="38" spans="1:6" ht="40.5">
      <c r="A38" s="181" t="s">
        <v>7</v>
      </c>
      <c r="B38" s="112">
        <v>0.53496003543224757</v>
      </c>
      <c r="C38" s="112">
        <v>5.2046704303069733</v>
      </c>
      <c r="D38" s="182" t="s">
        <v>351</v>
      </c>
      <c r="E38" s="522">
        <v>0.53496003543224757</v>
      </c>
      <c r="F38" s="522">
        <v>5.2046704303069733</v>
      </c>
    </row>
    <row r="39" spans="1:6" ht="33" customHeight="1">
      <c r="A39" s="181" t="s">
        <v>8</v>
      </c>
      <c r="B39" s="112">
        <v>0.21028909169988308</v>
      </c>
      <c r="C39" s="112">
        <v>4.8744293834948227</v>
      </c>
      <c r="D39" s="182" t="s">
        <v>352</v>
      </c>
      <c r="E39" s="522">
        <v>0.21028909169988308</v>
      </c>
      <c r="F39" s="522">
        <v>4.8744293834948227</v>
      </c>
    </row>
    <row r="40" spans="1:6" ht="32.25" customHeight="1">
      <c r="A40" s="181" t="s">
        <v>9</v>
      </c>
      <c r="B40" s="112">
        <v>0.64486691138079155</v>
      </c>
      <c r="C40" s="112">
        <v>4.8744293834948227</v>
      </c>
      <c r="D40" s="182" t="s">
        <v>353</v>
      </c>
      <c r="E40" s="522">
        <v>0.64486691138079155</v>
      </c>
      <c r="F40" s="522">
        <v>4.8744293834948227</v>
      </c>
    </row>
    <row r="41" spans="1:6" ht="36.75" customHeight="1">
      <c r="A41" s="357" t="s">
        <v>10</v>
      </c>
      <c r="B41" s="112">
        <v>0.57292264724331943</v>
      </c>
      <c r="C41" s="112">
        <v>5.2046704303069733</v>
      </c>
      <c r="D41" s="182" t="s">
        <v>354</v>
      </c>
      <c r="E41" s="522">
        <v>0.57292264724331943</v>
      </c>
      <c r="F41" s="522">
        <v>5.2046704303069733</v>
      </c>
    </row>
    <row r="42" spans="1:6" ht="81">
      <c r="A42" s="181" t="s">
        <v>468</v>
      </c>
      <c r="B42" s="112">
        <v>0.53496003543224757</v>
      </c>
      <c r="C42" s="112">
        <v>5.7469002603673083</v>
      </c>
      <c r="D42" s="182" t="s">
        <v>355</v>
      </c>
      <c r="E42" s="522">
        <v>0.53496003543224757</v>
      </c>
      <c r="F42" s="522">
        <v>5.7469002603673083</v>
      </c>
    </row>
    <row r="43" spans="1:6" ht="38.25" customHeight="1">
      <c r="A43" s="172" t="s">
        <v>597</v>
      </c>
      <c r="B43" s="112">
        <v>0.21028909169988308</v>
      </c>
      <c r="C43" s="112">
        <v>5.8948077846945424</v>
      </c>
      <c r="D43" s="182" t="s">
        <v>356</v>
      </c>
      <c r="E43" s="522">
        <v>0.21028909169988308</v>
      </c>
      <c r="F43" s="522">
        <v>5.8948077846945424</v>
      </c>
    </row>
    <row r="44" spans="1:6" ht="20.25">
      <c r="A44" s="361" t="s">
        <v>145</v>
      </c>
      <c r="B44" s="359"/>
      <c r="C44" s="359"/>
      <c r="D44" s="362" t="s">
        <v>484</v>
      </c>
    </row>
    <row r="45" spans="1:6" ht="21.75" customHeight="1">
      <c r="A45" s="358" t="s">
        <v>159</v>
      </c>
      <c r="B45" s="420">
        <v>5.3137551734703496</v>
      </c>
      <c r="C45" s="421">
        <v>7.4880068804449316</v>
      </c>
      <c r="D45" s="363" t="s">
        <v>173</v>
      </c>
      <c r="E45" s="522">
        <v>5.3137551734703496</v>
      </c>
      <c r="F45" s="522">
        <v>7.4880068804449325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3" zoomScale="120" zoomScaleNormal="100" zoomScaleSheetLayoutView="120" workbookViewId="0">
      <selection activeCell="D8" sqref="D8"/>
    </sheetView>
  </sheetViews>
  <sheetFormatPr defaultRowHeight="14.25"/>
  <cols>
    <col min="1" max="1" width="24.25" customWidth="1"/>
    <col min="2" max="2" width="14.75" customWidth="1"/>
    <col min="3" max="3" width="14.25" customWidth="1"/>
    <col min="4" max="4" width="26" customWidth="1"/>
    <col min="5" max="5" width="7.875" customWidth="1"/>
  </cols>
  <sheetData>
    <row r="1" spans="1:6" ht="41.25" customHeight="1">
      <c r="A1" s="664" t="s">
        <v>533</v>
      </c>
      <c r="B1" s="664"/>
      <c r="C1" s="664"/>
      <c r="D1" s="664"/>
      <c r="E1" s="38"/>
      <c r="F1" s="38"/>
    </row>
    <row r="2" spans="1:6" ht="45" customHeight="1">
      <c r="A2" s="663" t="s">
        <v>640</v>
      </c>
      <c r="B2" s="663"/>
      <c r="C2" s="663"/>
      <c r="D2" s="663"/>
      <c r="E2" s="21"/>
      <c r="F2" s="21"/>
    </row>
    <row r="3" spans="1:6" s="289" customFormat="1" ht="5.0999999999999996" customHeight="1">
      <c r="A3" s="291"/>
      <c r="B3" s="291"/>
      <c r="C3" s="291"/>
      <c r="D3" s="291"/>
      <c r="E3" s="21"/>
      <c r="F3" s="21"/>
    </row>
    <row r="4" spans="1:6" ht="21.75" customHeight="1">
      <c r="A4" s="626" t="s">
        <v>467</v>
      </c>
      <c r="B4" s="183" t="s">
        <v>142</v>
      </c>
      <c r="C4" s="168" t="s">
        <v>143</v>
      </c>
      <c r="D4" s="660" t="s">
        <v>479</v>
      </c>
    </row>
    <row r="5" spans="1:6" ht="38.25" customHeight="1">
      <c r="A5" s="627"/>
      <c r="B5" s="184" t="s">
        <v>367</v>
      </c>
      <c r="C5" s="169" t="s">
        <v>144</v>
      </c>
      <c r="D5" s="661"/>
    </row>
    <row r="6" spans="1:6" ht="20.25">
      <c r="A6" s="293" t="s">
        <v>103</v>
      </c>
      <c r="B6" s="32"/>
      <c r="C6" s="495"/>
      <c r="D6" s="325" t="s">
        <v>482</v>
      </c>
    </row>
    <row r="7" spans="1:6" ht="20.25">
      <c r="A7" s="343" t="s">
        <v>146</v>
      </c>
      <c r="B7" s="132">
        <v>6.1308401194649802</v>
      </c>
      <c r="C7" s="176">
        <v>7.6566724894342562</v>
      </c>
      <c r="D7" s="326" t="s">
        <v>185</v>
      </c>
      <c r="E7" s="522">
        <v>6.1308401194649802</v>
      </c>
      <c r="F7" s="522">
        <v>7.6566724894342562</v>
      </c>
    </row>
    <row r="8" spans="1:6" ht="40.5">
      <c r="A8" s="34" t="s">
        <v>147</v>
      </c>
      <c r="B8" s="134">
        <v>2.6716241703618895</v>
      </c>
      <c r="C8" s="177">
        <v>4.1712087823789075</v>
      </c>
      <c r="D8" s="160" t="s">
        <v>163</v>
      </c>
      <c r="E8" s="522">
        <v>2.6716241703618895</v>
      </c>
      <c r="F8" s="522">
        <v>4.1712087823789075</v>
      </c>
    </row>
    <row r="9" spans="1:6" ht="20.25">
      <c r="A9" s="340" t="s">
        <v>148</v>
      </c>
      <c r="B9" s="134">
        <v>10.891853172393164</v>
      </c>
      <c r="C9" s="177">
        <v>11.103203105643212</v>
      </c>
      <c r="D9" s="327" t="s">
        <v>164</v>
      </c>
      <c r="E9" s="522">
        <v>10.891853172393164</v>
      </c>
      <c r="F9" s="522">
        <v>11.103203105643212</v>
      </c>
    </row>
    <row r="10" spans="1:6" ht="40.5">
      <c r="A10" s="34" t="s">
        <v>149</v>
      </c>
      <c r="B10" s="134">
        <v>0.61934205380101381</v>
      </c>
      <c r="C10" s="177">
        <v>1.7371239832945162</v>
      </c>
      <c r="D10" s="160" t="s">
        <v>165</v>
      </c>
      <c r="E10" s="522">
        <v>0.61934205380101381</v>
      </c>
      <c r="F10" s="522">
        <v>1.737123983294516</v>
      </c>
    </row>
    <row r="11" spans="1:6" ht="20.25">
      <c r="A11" s="340" t="s">
        <v>150</v>
      </c>
      <c r="B11" s="134">
        <v>0.53440362072237335</v>
      </c>
      <c r="C11" s="177">
        <v>2.3927592063607359</v>
      </c>
      <c r="D11" s="327" t="s">
        <v>166</v>
      </c>
      <c r="E11" s="522">
        <v>0.53440362072237335</v>
      </c>
      <c r="F11" s="522">
        <v>2.3927592063607359</v>
      </c>
    </row>
    <row r="12" spans="1:6" ht="24">
      <c r="A12" s="340" t="s">
        <v>189</v>
      </c>
      <c r="B12" s="134">
        <v>4.2269819874127634</v>
      </c>
      <c r="C12" s="177">
        <v>7.1510117096043686</v>
      </c>
      <c r="D12" s="494" t="s">
        <v>190</v>
      </c>
      <c r="E12" s="522">
        <v>4.2269819874127634</v>
      </c>
      <c r="F12" s="522">
        <v>7.1510117096043686</v>
      </c>
    </row>
    <row r="13" spans="1:6" ht="40.5">
      <c r="A13" s="34" t="s">
        <v>370</v>
      </c>
      <c r="B13" s="134">
        <v>0.8256414036462193</v>
      </c>
      <c r="C13" s="177">
        <v>2.6321676328643133</v>
      </c>
      <c r="D13" s="160" t="s">
        <v>188</v>
      </c>
      <c r="E13" s="522">
        <v>0.8256414036462193</v>
      </c>
      <c r="F13" s="522">
        <v>2.6321676328643133</v>
      </c>
    </row>
    <row r="14" spans="1:6" ht="20.25">
      <c r="A14" s="340" t="s">
        <v>151</v>
      </c>
      <c r="B14" s="134">
        <v>1.2882780777893132</v>
      </c>
      <c r="C14" s="177">
        <v>2.5291333324484899</v>
      </c>
      <c r="D14" s="327" t="s">
        <v>167</v>
      </c>
      <c r="E14" s="522">
        <v>1.2882780777893132</v>
      </c>
      <c r="F14" s="522">
        <v>2.5291333324484899</v>
      </c>
    </row>
    <row r="15" spans="1:6" ht="36.75" customHeight="1">
      <c r="A15" s="34" t="s">
        <v>3</v>
      </c>
      <c r="B15" s="134">
        <v>1.555560270093715</v>
      </c>
      <c r="C15" s="177">
        <v>2.8066709977707829</v>
      </c>
      <c r="D15" s="160" t="s">
        <v>65</v>
      </c>
      <c r="E15" s="522">
        <v>1.555560270093715</v>
      </c>
      <c r="F15" s="522">
        <v>2.8066709977707829</v>
      </c>
    </row>
    <row r="16" spans="1:6" ht="24">
      <c r="A16" s="340" t="s">
        <v>152</v>
      </c>
      <c r="B16" s="134">
        <v>3.4509056834098519</v>
      </c>
      <c r="C16" s="177">
        <v>6.7788989936034616</v>
      </c>
      <c r="D16" s="160" t="s">
        <v>346</v>
      </c>
      <c r="E16" s="522">
        <v>3.4509056834098524</v>
      </c>
      <c r="F16" s="522">
        <v>6.7788989936034616</v>
      </c>
    </row>
    <row r="17" spans="1:9" ht="20.25">
      <c r="A17" s="340" t="s">
        <v>153</v>
      </c>
      <c r="B17" s="134">
        <v>10.30174675583595</v>
      </c>
      <c r="C17" s="177">
        <v>16.037214690162813</v>
      </c>
      <c r="D17" s="327" t="s">
        <v>347</v>
      </c>
      <c r="E17" s="522">
        <v>10.30174675583595</v>
      </c>
      <c r="F17" s="522">
        <v>16.037214690162813</v>
      </c>
    </row>
    <row r="18" spans="1:9" ht="20.25">
      <c r="A18" s="340" t="s">
        <v>154</v>
      </c>
      <c r="B18" s="134">
        <v>9.269425571521019</v>
      </c>
      <c r="C18" s="177">
        <v>16.508857276056929</v>
      </c>
      <c r="D18" s="327" t="s">
        <v>168</v>
      </c>
      <c r="E18" s="522">
        <v>9.269425571521019</v>
      </c>
      <c r="F18" s="522">
        <v>16.508857276056929</v>
      </c>
    </row>
    <row r="19" spans="1:9" ht="20.25">
      <c r="A19" s="340" t="s">
        <v>155</v>
      </c>
      <c r="B19" s="134">
        <v>0.54009172068143674</v>
      </c>
      <c r="C19" s="177">
        <v>5.3292240606729981</v>
      </c>
      <c r="D19" s="327" t="s">
        <v>169</v>
      </c>
      <c r="E19" s="522">
        <v>0.54009172068143674</v>
      </c>
      <c r="F19" s="522">
        <v>5.3292240606729981</v>
      </c>
    </row>
    <row r="20" spans="1:9" ht="20.25">
      <c r="A20" s="341" t="s">
        <v>156</v>
      </c>
      <c r="B20" s="136">
        <v>0.50563918506262484</v>
      </c>
      <c r="C20" s="178">
        <v>4.3063286321002279</v>
      </c>
      <c r="D20" s="328" t="s">
        <v>170</v>
      </c>
      <c r="E20" s="522">
        <v>0.50563918506262484</v>
      </c>
      <c r="F20" s="522">
        <v>4.3063286321002279</v>
      </c>
    </row>
    <row r="21" spans="1:9" ht="20.25">
      <c r="A21" s="342" t="s">
        <v>102</v>
      </c>
      <c r="B21" s="351"/>
      <c r="C21" s="496"/>
      <c r="D21" s="325" t="s">
        <v>481</v>
      </c>
    </row>
    <row r="22" spans="1:9" ht="20.25">
      <c r="A22" s="343" t="s">
        <v>157</v>
      </c>
      <c r="B22" s="132">
        <v>27.457987221881432</v>
      </c>
      <c r="C22" s="133">
        <v>35.121668439016496</v>
      </c>
      <c r="D22" s="334" t="s">
        <v>171</v>
      </c>
      <c r="E22" s="522">
        <v>27.457987221881432</v>
      </c>
      <c r="F22" s="522">
        <v>35.121668439016496</v>
      </c>
    </row>
    <row r="23" spans="1:9" ht="40.5">
      <c r="A23" s="34" t="s">
        <v>1</v>
      </c>
      <c r="B23" s="134">
        <v>7.7164567723174144</v>
      </c>
      <c r="C23" s="135">
        <v>10.571522123870647</v>
      </c>
      <c r="D23" s="35" t="s">
        <v>162</v>
      </c>
      <c r="E23" s="522">
        <v>7.7164567723174144</v>
      </c>
      <c r="F23" s="522">
        <v>10.571522123870647</v>
      </c>
    </row>
    <row r="24" spans="1:9" ht="15" customHeight="1">
      <c r="A24" s="340" t="s">
        <v>158</v>
      </c>
      <c r="B24" s="134">
        <v>8.2962784221341757</v>
      </c>
      <c r="C24" s="135">
        <v>8.5219013515626667</v>
      </c>
      <c r="D24" s="335" t="s">
        <v>172</v>
      </c>
      <c r="E24" s="522">
        <v>8.2962784221341757</v>
      </c>
      <c r="F24" s="522">
        <v>8.5219013515626667</v>
      </c>
    </row>
    <row r="25" spans="1:9" ht="21.75" customHeight="1">
      <c r="A25" s="340" t="s">
        <v>159</v>
      </c>
      <c r="B25" s="134">
        <v>14.656396898879757</v>
      </c>
      <c r="C25" s="135">
        <v>15.340375802444035</v>
      </c>
      <c r="D25" s="335" t="s">
        <v>173</v>
      </c>
      <c r="E25" s="522">
        <v>14.656396898879755</v>
      </c>
      <c r="F25" s="522">
        <v>15.340375802444035</v>
      </c>
    </row>
    <row r="26" spans="1:9" ht="40.5">
      <c r="A26" s="34" t="s">
        <v>370</v>
      </c>
      <c r="B26" s="134">
        <v>0.8256414036462193</v>
      </c>
      <c r="C26" s="135">
        <v>2.6321676328643133</v>
      </c>
      <c r="D26" s="35" t="s">
        <v>188</v>
      </c>
      <c r="E26" s="522">
        <v>0.8256414036462193</v>
      </c>
      <c r="F26" s="522">
        <v>2.6321676328643133</v>
      </c>
    </row>
    <row r="27" spans="1:9" ht="20.25">
      <c r="A27" s="340" t="s">
        <v>160</v>
      </c>
      <c r="B27" s="134">
        <v>42.544269933277917</v>
      </c>
      <c r="C27" s="135">
        <v>45.943122646543948</v>
      </c>
      <c r="D27" s="335" t="s">
        <v>174</v>
      </c>
      <c r="E27" s="522">
        <v>42.544269933277917</v>
      </c>
      <c r="F27" s="522">
        <v>45.943122646543948</v>
      </c>
    </row>
    <row r="28" spans="1:9" ht="40.5">
      <c r="A28" s="34" t="s">
        <v>4</v>
      </c>
      <c r="B28" s="134">
        <v>26.966942824517528</v>
      </c>
      <c r="C28" s="135">
        <v>29.47071840997036</v>
      </c>
      <c r="D28" s="35" t="s">
        <v>348</v>
      </c>
      <c r="E28" s="522">
        <v>26.966942824517524</v>
      </c>
      <c r="F28" s="522">
        <v>29.47071840997036</v>
      </c>
    </row>
    <row r="29" spans="1:9" ht="31.5" customHeight="1">
      <c r="A29" s="34" t="s">
        <v>5</v>
      </c>
      <c r="B29" s="134">
        <v>19.461660975287668</v>
      </c>
      <c r="C29" s="135">
        <v>22.572220605176618</v>
      </c>
      <c r="D29" s="35" t="s">
        <v>349</v>
      </c>
      <c r="E29" s="522">
        <v>19.461660975287668</v>
      </c>
      <c r="F29" s="522">
        <v>22.572220605176618</v>
      </c>
    </row>
    <row r="30" spans="1:9" ht="24">
      <c r="A30" s="341" t="s">
        <v>161</v>
      </c>
      <c r="B30" s="415">
        <v>28.750319259763927</v>
      </c>
      <c r="C30" s="422">
        <v>32.161699464057037</v>
      </c>
      <c r="D30" s="36" t="s">
        <v>175</v>
      </c>
      <c r="E30" s="522">
        <v>28.750319259763931</v>
      </c>
      <c r="F30" s="522">
        <v>32.161699464057037</v>
      </c>
    </row>
    <row r="31" spans="1:9" ht="41.25" customHeight="1">
      <c r="A31" s="664" t="s">
        <v>535</v>
      </c>
      <c r="B31" s="664"/>
      <c r="C31" s="664"/>
      <c r="D31" s="664"/>
      <c r="I31" s="438" t="s">
        <v>500</v>
      </c>
    </row>
    <row r="32" spans="1:9" ht="45.75" customHeight="1">
      <c r="A32" s="663" t="s">
        <v>534</v>
      </c>
      <c r="B32" s="663"/>
      <c r="C32" s="663"/>
      <c r="D32" s="663"/>
    </row>
    <row r="33" spans="1:6" ht="5.0999999999999996" customHeight="1">
      <c r="A33" s="31"/>
    </row>
    <row r="34" spans="1:6" ht="40.5">
      <c r="A34" s="626" t="s">
        <v>467</v>
      </c>
      <c r="B34" s="183" t="s">
        <v>142</v>
      </c>
      <c r="C34" s="168" t="s">
        <v>143</v>
      </c>
      <c r="D34" s="649" t="s">
        <v>491</v>
      </c>
    </row>
    <row r="35" spans="1:6" ht="38.25" customHeight="1">
      <c r="A35" s="627"/>
      <c r="B35" s="184" t="s">
        <v>367</v>
      </c>
      <c r="C35" s="169" t="s">
        <v>144</v>
      </c>
      <c r="D35" s="650"/>
    </row>
    <row r="36" spans="1:6" ht="20.25">
      <c r="A36" s="346" t="s">
        <v>38</v>
      </c>
      <c r="B36" s="32"/>
      <c r="C36" s="33"/>
      <c r="D36" s="325" t="s">
        <v>483</v>
      </c>
    </row>
    <row r="37" spans="1:6" ht="32.25" customHeight="1">
      <c r="A37" s="170" t="s">
        <v>6</v>
      </c>
      <c r="B37" s="112">
        <v>0.52397859877207886</v>
      </c>
      <c r="C37" s="112">
        <v>4.360469584086033</v>
      </c>
      <c r="D37" s="35" t="s">
        <v>350</v>
      </c>
      <c r="E37" s="522">
        <v>0.52397859877207886</v>
      </c>
      <c r="F37" s="522">
        <v>4.360469584086033</v>
      </c>
    </row>
    <row r="38" spans="1:6" ht="40.5">
      <c r="A38" s="171" t="s">
        <v>7</v>
      </c>
      <c r="B38" s="112">
        <v>0.819208419532092</v>
      </c>
      <c r="C38" s="112">
        <v>4.3280817822295958</v>
      </c>
      <c r="D38" s="35" t="s">
        <v>351</v>
      </c>
      <c r="E38" s="522">
        <v>0.819208419532092</v>
      </c>
      <c r="F38" s="522">
        <v>4.3280817822295958</v>
      </c>
    </row>
    <row r="39" spans="1:6" ht="40.5">
      <c r="A39" s="171" t="s">
        <v>8</v>
      </c>
      <c r="B39" s="112">
        <v>0.56933745084748999</v>
      </c>
      <c r="C39" s="112">
        <v>4.3280817822295958</v>
      </c>
      <c r="D39" s="35" t="s">
        <v>352</v>
      </c>
      <c r="E39" s="522">
        <v>0.56933745084748999</v>
      </c>
      <c r="F39" s="522">
        <v>4.3280817822295958</v>
      </c>
    </row>
    <row r="40" spans="1:6" ht="35.25" customHeight="1">
      <c r="A40" s="171" t="s">
        <v>9</v>
      </c>
      <c r="B40" s="112">
        <v>0.49293449699122643</v>
      </c>
      <c r="C40" s="112">
        <v>4.3280817822295958</v>
      </c>
      <c r="D40" s="35" t="s">
        <v>353</v>
      </c>
      <c r="E40" s="522">
        <v>0.49293449699122649</v>
      </c>
      <c r="F40" s="522">
        <v>4.3280817822295958</v>
      </c>
    </row>
    <row r="41" spans="1:6" ht="25.5" customHeight="1">
      <c r="A41" s="348" t="s">
        <v>10</v>
      </c>
      <c r="B41" s="112">
        <v>0.49293449699122643</v>
      </c>
      <c r="C41" s="112">
        <v>4.3280817822295958</v>
      </c>
      <c r="D41" s="35" t="s">
        <v>354</v>
      </c>
      <c r="E41" s="522">
        <v>0.49293449699122649</v>
      </c>
      <c r="F41" s="522">
        <v>4.3280817822295958</v>
      </c>
    </row>
    <row r="42" spans="1:6" ht="81">
      <c r="A42" s="171" t="s">
        <v>468</v>
      </c>
      <c r="B42" s="112">
        <v>0.49293449699122643</v>
      </c>
      <c r="C42" s="112">
        <v>4.5103087188967903</v>
      </c>
      <c r="D42" s="35" t="s">
        <v>355</v>
      </c>
      <c r="E42" s="522">
        <v>0.49293449699122649</v>
      </c>
      <c r="F42" s="522">
        <v>4.5103087188967903</v>
      </c>
    </row>
    <row r="43" spans="1:6" ht="39.75" customHeight="1">
      <c r="A43" s="172" t="s">
        <v>597</v>
      </c>
      <c r="B43" s="112">
        <v>0.49293449699122643</v>
      </c>
      <c r="C43" s="112">
        <v>5.5920593930271858</v>
      </c>
      <c r="D43" s="35" t="s">
        <v>356</v>
      </c>
      <c r="E43" s="522">
        <v>0.49293449699122649</v>
      </c>
      <c r="F43" s="522">
        <v>5.5920593930271858</v>
      </c>
    </row>
    <row r="44" spans="1:6" ht="20.25">
      <c r="A44" s="349" t="s">
        <v>145</v>
      </c>
      <c r="B44" s="359"/>
      <c r="C44" s="359"/>
      <c r="D44" s="325" t="s">
        <v>484</v>
      </c>
    </row>
    <row r="45" spans="1:6" ht="24">
      <c r="A45" s="355" t="s">
        <v>159</v>
      </c>
      <c r="B45" s="420">
        <v>14.656396898879757</v>
      </c>
      <c r="C45" s="421">
        <v>15.340375802444035</v>
      </c>
      <c r="D45" s="345" t="s">
        <v>173</v>
      </c>
      <c r="E45" s="522">
        <v>14.656396898879755</v>
      </c>
      <c r="F45" s="522">
        <v>15.340375802444035</v>
      </c>
    </row>
    <row r="47" spans="1:6">
      <c r="A47" s="62" t="s">
        <v>364</v>
      </c>
      <c r="B47" s="62"/>
      <c r="C47" s="62"/>
    </row>
    <row r="48" spans="1:6">
      <c r="A48" s="62" t="s">
        <v>187</v>
      </c>
      <c r="B48" s="62" t="s">
        <v>187</v>
      </c>
      <c r="C48" s="62" t="s">
        <v>224</v>
      </c>
    </row>
    <row r="49" spans="1:7">
      <c r="A49" s="62" t="s">
        <v>604</v>
      </c>
      <c r="B49" s="62">
        <v>1</v>
      </c>
      <c r="C49" s="62">
        <v>7.6566724894342562</v>
      </c>
    </row>
    <row r="50" spans="1:7">
      <c r="A50" s="62" t="s">
        <v>605</v>
      </c>
      <c r="B50" s="62">
        <v>1</v>
      </c>
      <c r="C50" s="62">
        <v>4.1712087823789075</v>
      </c>
    </row>
    <row r="51" spans="1:7">
      <c r="A51" s="62" t="s">
        <v>606</v>
      </c>
      <c r="B51" s="62">
        <v>1</v>
      </c>
      <c r="C51" s="62">
        <v>11.103203105643212</v>
      </c>
    </row>
    <row r="52" spans="1:7">
      <c r="A52" s="62" t="s">
        <v>607</v>
      </c>
      <c r="B52" s="62">
        <v>1</v>
      </c>
      <c r="C52" s="62">
        <v>1.7371239832945162</v>
      </c>
    </row>
    <row r="53" spans="1:7">
      <c r="A53" s="62" t="s">
        <v>617</v>
      </c>
      <c r="B53" s="62">
        <v>1</v>
      </c>
      <c r="C53" s="62">
        <v>2.3927592063607359</v>
      </c>
    </row>
    <row r="54" spans="1:7">
      <c r="A54" s="62" t="s">
        <v>608</v>
      </c>
      <c r="B54" s="62">
        <v>1</v>
      </c>
      <c r="C54" s="62">
        <v>7.1510117096043686</v>
      </c>
    </row>
    <row r="55" spans="1:7">
      <c r="A55" s="62" t="s">
        <v>609</v>
      </c>
      <c r="B55" s="62">
        <v>1</v>
      </c>
      <c r="C55" s="62">
        <v>2.6321676328643133</v>
      </c>
    </row>
    <row r="56" spans="1:7">
      <c r="A56" s="62" t="s">
        <v>610</v>
      </c>
      <c r="B56" s="62">
        <v>1</v>
      </c>
      <c r="C56" s="62">
        <v>2.5291333324484899</v>
      </c>
      <c r="G56" s="590"/>
    </row>
    <row r="57" spans="1:7">
      <c r="A57" s="62" t="s">
        <v>611</v>
      </c>
      <c r="B57" s="62">
        <v>1</v>
      </c>
      <c r="C57" s="62">
        <v>2.8066709977707829</v>
      </c>
      <c r="G57" s="591"/>
    </row>
    <row r="58" spans="1:7">
      <c r="A58" s="62" t="s">
        <v>612</v>
      </c>
      <c r="B58" s="62">
        <v>1</v>
      </c>
      <c r="C58" s="62">
        <v>6.7788989936034616</v>
      </c>
      <c r="G58" s="591"/>
    </row>
    <row r="59" spans="1:7">
      <c r="A59" s="62" t="s">
        <v>613</v>
      </c>
      <c r="B59" s="62">
        <v>1</v>
      </c>
      <c r="C59" s="62">
        <v>16.037214690162813</v>
      </c>
      <c r="G59" s="591"/>
    </row>
    <row r="60" spans="1:7">
      <c r="A60" s="62" t="s">
        <v>614</v>
      </c>
      <c r="B60" s="62">
        <v>1</v>
      </c>
      <c r="C60" s="62">
        <v>16.508857276056929</v>
      </c>
      <c r="G60" s="591"/>
    </row>
    <row r="61" spans="1:7">
      <c r="A61" s="62" t="s">
        <v>615</v>
      </c>
      <c r="B61" s="62">
        <v>1</v>
      </c>
      <c r="C61" s="62">
        <v>5.3292240606729981</v>
      </c>
      <c r="G61" s="591"/>
    </row>
    <row r="62" spans="1:7">
      <c r="A62" s="62" t="s">
        <v>616</v>
      </c>
      <c r="B62" s="62">
        <v>1</v>
      </c>
      <c r="C62" s="62">
        <v>4.3063286321002279</v>
      </c>
      <c r="G62" s="591"/>
    </row>
    <row r="63" spans="1:7">
      <c r="G63" s="591"/>
    </row>
    <row r="64" spans="1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I76"/>
  <sheetViews>
    <sheetView rightToLeft="1" view="pageBreakPreview" topLeftCell="A4" zoomScale="130" zoomScaleNormal="100" zoomScaleSheetLayoutView="130" workbookViewId="0">
      <selection activeCell="D8" sqref="D8"/>
    </sheetView>
  </sheetViews>
  <sheetFormatPr defaultRowHeight="14.25"/>
  <cols>
    <col min="1" max="1" width="24.25" customWidth="1"/>
    <col min="2" max="2" width="15.5" customWidth="1"/>
    <col min="3" max="3" width="14.25" customWidth="1"/>
    <col min="4" max="4" width="24.625" customWidth="1"/>
    <col min="5" max="5" width="7.25" customWidth="1"/>
  </cols>
  <sheetData>
    <row r="1" spans="1:7" ht="41.25" customHeight="1">
      <c r="A1" s="664" t="s">
        <v>536</v>
      </c>
      <c r="B1" s="664"/>
      <c r="C1" s="664"/>
      <c r="D1" s="664"/>
      <c r="E1" s="38"/>
      <c r="F1" s="38"/>
    </row>
    <row r="2" spans="1:7" ht="40.5" customHeight="1">
      <c r="A2" s="663" t="s">
        <v>537</v>
      </c>
      <c r="B2" s="663"/>
      <c r="C2" s="663"/>
      <c r="D2" s="663"/>
      <c r="E2" s="21"/>
      <c r="F2" s="21"/>
    </row>
    <row r="3" spans="1:7" ht="33.75" customHeight="1">
      <c r="A3" s="626" t="s">
        <v>467</v>
      </c>
      <c r="B3" s="183" t="s">
        <v>142</v>
      </c>
      <c r="C3" s="168" t="s">
        <v>143</v>
      </c>
      <c r="D3" s="660" t="s">
        <v>479</v>
      </c>
    </row>
    <row r="4" spans="1:7" ht="38.25" customHeight="1">
      <c r="A4" s="627"/>
      <c r="B4" s="184" t="s">
        <v>367</v>
      </c>
      <c r="C4" s="169" t="s">
        <v>144</v>
      </c>
      <c r="D4" s="661"/>
    </row>
    <row r="5" spans="1:7" ht="20.25">
      <c r="A5" s="349" t="s">
        <v>103</v>
      </c>
      <c r="B5" s="32"/>
      <c r="C5" s="33"/>
      <c r="D5" s="325" t="s">
        <v>482</v>
      </c>
    </row>
    <row r="6" spans="1:7" ht="20.25">
      <c r="A6" s="347" t="s">
        <v>146</v>
      </c>
      <c r="B6" s="132">
        <v>4.2465692606411389</v>
      </c>
      <c r="C6" s="176">
        <v>4.6011629218346313</v>
      </c>
      <c r="D6" s="334" t="s">
        <v>185</v>
      </c>
      <c r="E6" s="132">
        <v>4.2465692606411389</v>
      </c>
      <c r="F6" s="522"/>
      <c r="G6" s="67">
        <v>4.6011629218346313</v>
      </c>
    </row>
    <row r="7" spans="1:7" ht="40.5">
      <c r="A7" s="171" t="s">
        <v>147</v>
      </c>
      <c r="B7" s="134">
        <v>2.2594420241561721</v>
      </c>
      <c r="C7" s="177">
        <v>2.8599520596491574</v>
      </c>
      <c r="D7" s="35" t="s">
        <v>163</v>
      </c>
      <c r="E7" s="134">
        <v>2.2594420241561721</v>
      </c>
      <c r="F7" s="522"/>
      <c r="G7" s="67">
        <v>2.8599520596491574</v>
      </c>
    </row>
    <row r="8" spans="1:7" ht="20.25">
      <c r="A8" s="348" t="s">
        <v>148</v>
      </c>
      <c r="B8" s="134">
        <v>16.62867206821959</v>
      </c>
      <c r="C8" s="177">
        <v>9.8736541554173201</v>
      </c>
      <c r="D8" s="335" t="s">
        <v>164</v>
      </c>
      <c r="E8" s="134">
        <v>16.62867206821959</v>
      </c>
      <c r="F8" s="522"/>
      <c r="G8" s="67">
        <v>9.8736541554173201</v>
      </c>
    </row>
    <row r="9" spans="1:7" ht="40.5">
      <c r="A9" s="171" t="s">
        <v>149</v>
      </c>
      <c r="B9" s="134">
        <v>1.2823713625090367</v>
      </c>
      <c r="C9" s="177">
        <v>1.3472462156441516</v>
      </c>
      <c r="D9" s="35" t="s">
        <v>165</v>
      </c>
      <c r="E9" s="134">
        <v>1.2823713625090367</v>
      </c>
      <c r="F9" s="522"/>
      <c r="G9" s="67">
        <v>1.3472462156441516</v>
      </c>
    </row>
    <row r="10" spans="1:7" ht="20.25">
      <c r="A10" s="348" t="s">
        <v>150</v>
      </c>
      <c r="B10" s="134">
        <v>0.37891434817124608</v>
      </c>
      <c r="C10" s="177">
        <v>1.9192091852736026</v>
      </c>
      <c r="D10" s="335" t="s">
        <v>166</v>
      </c>
      <c r="E10" s="134">
        <v>0.37891434817124608</v>
      </c>
      <c r="F10" s="522"/>
      <c r="G10" s="67">
        <v>1.9192091852736026</v>
      </c>
    </row>
    <row r="11" spans="1:7" ht="24">
      <c r="A11" s="348" t="s">
        <v>189</v>
      </c>
      <c r="B11" s="134">
        <v>5.1773766627385349</v>
      </c>
      <c r="C11" s="177">
        <v>7.8461238449226292</v>
      </c>
      <c r="D11" s="39" t="s">
        <v>190</v>
      </c>
      <c r="E11" s="134">
        <v>5.1773766627385349</v>
      </c>
      <c r="F11" s="522"/>
      <c r="G11" s="67">
        <v>7.84612384492263</v>
      </c>
    </row>
    <row r="12" spans="1:7" ht="40.5">
      <c r="A12" s="171" t="s">
        <v>370</v>
      </c>
      <c r="B12" s="134">
        <v>0.85115235907821785</v>
      </c>
      <c r="C12" s="177">
        <v>1.8891039154226421</v>
      </c>
      <c r="D12" s="35" t="s">
        <v>188</v>
      </c>
      <c r="E12" s="134">
        <v>0.85115235907821785</v>
      </c>
      <c r="F12" s="522"/>
      <c r="G12" s="67">
        <v>1.8891039154226421</v>
      </c>
    </row>
    <row r="13" spans="1:7" ht="20.25">
      <c r="A13" s="348" t="s">
        <v>151</v>
      </c>
      <c r="B13" s="134">
        <v>0.74881076132582447</v>
      </c>
      <c r="C13" s="177">
        <v>1.2085237692708481</v>
      </c>
      <c r="D13" s="335" t="s">
        <v>167</v>
      </c>
      <c r="E13" s="134">
        <v>0.74881076132582447</v>
      </c>
      <c r="F13" s="522"/>
      <c r="G13" s="67">
        <v>1.2085237692708481</v>
      </c>
    </row>
    <row r="14" spans="1:7" ht="49.5" customHeight="1">
      <c r="A14" s="171" t="s">
        <v>3</v>
      </c>
      <c r="B14" s="134">
        <v>1.580319214580429</v>
      </c>
      <c r="C14" s="177">
        <v>1.2029254695158487</v>
      </c>
      <c r="D14" s="35" t="s">
        <v>65</v>
      </c>
      <c r="E14" s="134">
        <v>1.580319214580429</v>
      </c>
      <c r="F14" s="522"/>
      <c r="G14" s="67">
        <v>1.2029254695158487</v>
      </c>
    </row>
    <row r="15" spans="1:7" ht="24">
      <c r="A15" s="348" t="s">
        <v>152</v>
      </c>
      <c r="B15" s="134">
        <v>3.176577395410574</v>
      </c>
      <c r="C15" s="177">
        <v>1.2438871637471485</v>
      </c>
      <c r="D15" s="35" t="s">
        <v>346</v>
      </c>
      <c r="E15" s="134">
        <v>3.176577395410574</v>
      </c>
      <c r="F15" s="522"/>
      <c r="G15" s="67">
        <v>1.2438871637471485</v>
      </c>
    </row>
    <row r="16" spans="1:7" ht="20.25">
      <c r="A16" s="348" t="s">
        <v>153</v>
      </c>
      <c r="B16" s="134">
        <v>15.304423210895912</v>
      </c>
      <c r="C16" s="177">
        <v>19.841871232738775</v>
      </c>
      <c r="D16" s="335" t="s">
        <v>347</v>
      </c>
      <c r="E16" s="134">
        <v>15.304423210895912</v>
      </c>
      <c r="F16" s="522"/>
      <c r="G16" s="67">
        <v>19.841871232738775</v>
      </c>
    </row>
    <row r="17" spans="1:9" ht="20.25">
      <c r="A17" s="348" t="s">
        <v>154</v>
      </c>
      <c r="B17" s="134">
        <v>8.5627550454926435</v>
      </c>
      <c r="C17" s="177">
        <v>12.410152833650717</v>
      </c>
      <c r="D17" s="335" t="s">
        <v>168</v>
      </c>
      <c r="E17" s="134">
        <v>8.5627550454926435</v>
      </c>
      <c r="F17" s="522"/>
      <c r="G17" s="67">
        <v>12.410152833650717</v>
      </c>
    </row>
    <row r="18" spans="1:9" ht="20.25">
      <c r="A18" s="348" t="s">
        <v>155</v>
      </c>
      <c r="B18" s="134">
        <v>1.1068496708030464</v>
      </c>
      <c r="C18" s="177">
        <v>1.3120716075790524</v>
      </c>
      <c r="D18" s="335" t="s">
        <v>169</v>
      </c>
      <c r="E18" s="134">
        <v>1.1068496708030464</v>
      </c>
      <c r="F18" s="522"/>
      <c r="G18" s="67">
        <v>1.3120716075790524</v>
      </c>
    </row>
    <row r="19" spans="1:9" ht="20.25">
      <c r="A19" s="364" t="s">
        <v>156</v>
      </c>
      <c r="B19" s="136">
        <v>1.2343780592465843</v>
      </c>
      <c r="C19" s="178">
        <v>0.39842744595378904</v>
      </c>
      <c r="D19" s="344" t="s">
        <v>170</v>
      </c>
      <c r="E19" s="136">
        <v>1.2343780592465843</v>
      </c>
      <c r="F19" s="522"/>
      <c r="G19" s="67">
        <v>0.39842744595378909</v>
      </c>
    </row>
    <row r="20" spans="1:9" ht="20.25">
      <c r="A20" s="346" t="s">
        <v>102</v>
      </c>
      <c r="B20" s="351"/>
      <c r="C20" s="351"/>
      <c r="D20" s="325" t="s">
        <v>481</v>
      </c>
      <c r="E20" s="132">
        <v>24.655142836596884</v>
      </c>
      <c r="F20" s="522"/>
      <c r="G20" s="67">
        <v>36.497225061258753</v>
      </c>
    </row>
    <row r="21" spans="1:9" ht="20.25">
      <c r="A21" s="347" t="s">
        <v>157</v>
      </c>
      <c r="B21" s="132">
        <v>24.655142836596884</v>
      </c>
      <c r="C21" s="176">
        <v>36.497225061258753</v>
      </c>
      <c r="D21" s="334" t="s">
        <v>171</v>
      </c>
      <c r="E21" s="134">
        <v>7.8815896108261718</v>
      </c>
      <c r="F21" s="522"/>
      <c r="G21" s="67">
        <v>10.857356262574834</v>
      </c>
    </row>
    <row r="22" spans="1:9" ht="33" customHeight="1">
      <c r="A22" s="171" t="s">
        <v>1</v>
      </c>
      <c r="B22" s="134">
        <v>7.8815896108261718</v>
      </c>
      <c r="C22" s="177">
        <v>10.857356262574834</v>
      </c>
      <c r="D22" s="35" t="s">
        <v>162</v>
      </c>
      <c r="E22" s="134">
        <v>4.5487588439409903</v>
      </c>
      <c r="F22" s="522"/>
      <c r="G22" s="67">
        <v>4.6797208357156537</v>
      </c>
    </row>
    <row r="23" spans="1:9" ht="20.25">
      <c r="A23" s="348" t="s">
        <v>158</v>
      </c>
      <c r="B23" s="134">
        <v>4.5487588439409903</v>
      </c>
      <c r="C23" s="177">
        <v>4.6797208357156537</v>
      </c>
      <c r="D23" s="335" t="s">
        <v>172</v>
      </c>
      <c r="E23" s="134">
        <v>19.457961684766623</v>
      </c>
      <c r="F23" s="522"/>
      <c r="G23" s="67">
        <v>16.061093572456578</v>
      </c>
    </row>
    <row r="24" spans="1:9" ht="24">
      <c r="A24" s="348" t="s">
        <v>159</v>
      </c>
      <c r="B24" s="134">
        <v>19.457961684766623</v>
      </c>
      <c r="C24" s="177">
        <v>16.061093572456578</v>
      </c>
      <c r="D24" s="35" t="s">
        <v>173</v>
      </c>
      <c r="E24" s="134">
        <v>0.85115235907821785</v>
      </c>
      <c r="F24" s="522"/>
      <c r="G24" s="67">
        <v>1.8891039154226421</v>
      </c>
    </row>
    <row r="25" spans="1:9" ht="40.5">
      <c r="A25" s="171" t="s">
        <v>370</v>
      </c>
      <c r="B25" s="134">
        <v>0.85115235907821785</v>
      </c>
      <c r="C25" s="177">
        <v>1.8891039154226421</v>
      </c>
      <c r="D25" s="35" t="s">
        <v>188</v>
      </c>
      <c r="E25" s="134">
        <v>0.74881076132582447</v>
      </c>
      <c r="F25" s="522"/>
      <c r="G25" s="67">
        <v>53.412936613372374</v>
      </c>
    </row>
    <row r="26" spans="1:9" ht="20.25">
      <c r="A26" s="348" t="s">
        <v>160</v>
      </c>
      <c r="B26" s="134">
        <v>27.207778536243417</v>
      </c>
      <c r="C26" s="177">
        <v>29.900364201574174</v>
      </c>
      <c r="D26" s="327" t="s">
        <v>174</v>
      </c>
      <c r="E26" s="134">
        <v>27.207778536243417</v>
      </c>
      <c r="F26" s="522"/>
      <c r="G26" s="67">
        <v>29.900364201574174</v>
      </c>
    </row>
    <row r="27" spans="1:9" ht="41.25" customHeight="1">
      <c r="A27" s="171" t="s">
        <v>4</v>
      </c>
      <c r="B27" s="134">
        <v>27.207778536243417</v>
      </c>
      <c r="C27" s="177">
        <v>29.900364201574178</v>
      </c>
      <c r="D27" s="35" t="s">
        <v>348</v>
      </c>
      <c r="E27" s="134">
        <v>35.22264786373573</v>
      </c>
      <c r="F27" s="522"/>
      <c r="G27" s="67">
        <v>37.608602243195591</v>
      </c>
    </row>
    <row r="28" spans="1:9" ht="40.5">
      <c r="A28" s="171" t="s">
        <v>5</v>
      </c>
      <c r="B28" s="134">
        <v>35.22264786373573</v>
      </c>
      <c r="C28" s="177">
        <v>37.608602243195591</v>
      </c>
      <c r="D28" s="35" t="s">
        <v>349</v>
      </c>
      <c r="E28" s="415">
        <v>25.354864131505934</v>
      </c>
      <c r="F28" s="522"/>
      <c r="G28" s="67">
        <v>27.471673227429459</v>
      </c>
    </row>
    <row r="29" spans="1:9" ht="24">
      <c r="A29" s="364" t="s">
        <v>161</v>
      </c>
      <c r="B29" s="415">
        <v>25.354864131505934</v>
      </c>
      <c r="C29" s="416">
        <v>27.471673227429463</v>
      </c>
      <c r="D29" s="36" t="s">
        <v>175</v>
      </c>
      <c r="E29" s="112">
        <v>0.8710301448632366</v>
      </c>
      <c r="F29" s="522"/>
      <c r="G29" s="112">
        <v>0</v>
      </c>
    </row>
    <row r="30" spans="1:9" ht="41.25" customHeight="1">
      <c r="A30" s="655" t="s">
        <v>538</v>
      </c>
      <c r="B30" s="655"/>
      <c r="C30" s="655"/>
      <c r="D30" s="655"/>
      <c r="E30" s="112">
        <v>0.8710301448632366</v>
      </c>
      <c r="F30" s="522"/>
      <c r="G30" s="112">
        <v>0</v>
      </c>
      <c r="I30" s="437"/>
    </row>
    <row r="31" spans="1:9" ht="46.5" customHeight="1">
      <c r="A31" s="663" t="s">
        <v>539</v>
      </c>
      <c r="B31" s="663"/>
      <c r="C31" s="663"/>
      <c r="D31" s="663"/>
      <c r="E31" s="112">
        <v>0.8710301448632366</v>
      </c>
      <c r="F31" s="522"/>
      <c r="G31" s="112">
        <v>0</v>
      </c>
    </row>
    <row r="32" spans="1:9" ht="5.0999999999999996" customHeight="1">
      <c r="A32" s="31"/>
      <c r="E32" s="112">
        <v>0.8710301448632366</v>
      </c>
      <c r="F32" s="522"/>
      <c r="G32" s="112">
        <v>0</v>
      </c>
    </row>
    <row r="33" spans="1:7" ht="40.5">
      <c r="A33" s="626" t="s">
        <v>467</v>
      </c>
      <c r="B33" s="183" t="s">
        <v>142</v>
      </c>
      <c r="C33" s="168" t="s">
        <v>143</v>
      </c>
      <c r="D33" s="649" t="s">
        <v>491</v>
      </c>
      <c r="E33" s="112">
        <v>0.8710301448632366</v>
      </c>
      <c r="F33" s="522"/>
      <c r="G33" s="112">
        <v>0</v>
      </c>
    </row>
    <row r="34" spans="1:7" ht="39.75" customHeight="1">
      <c r="A34" s="627"/>
      <c r="B34" s="184" t="s">
        <v>367</v>
      </c>
      <c r="C34" s="169" t="s">
        <v>144</v>
      </c>
      <c r="D34" s="650"/>
      <c r="E34" s="112">
        <v>0.8710301448632366</v>
      </c>
      <c r="F34" s="522"/>
      <c r="G34" s="112">
        <v>0</v>
      </c>
    </row>
    <row r="35" spans="1:7" ht="20.25">
      <c r="A35" s="342" t="s">
        <v>38</v>
      </c>
      <c r="B35" s="32"/>
      <c r="C35" s="33"/>
      <c r="D35" s="325" t="s">
        <v>483</v>
      </c>
      <c r="E35" s="112">
        <v>0.8710301448632366</v>
      </c>
      <c r="F35" s="522"/>
      <c r="G35" s="112">
        <v>2.8322641474785493</v>
      </c>
    </row>
    <row r="36" spans="1:7" ht="40.5">
      <c r="A36" s="54" t="s">
        <v>6</v>
      </c>
      <c r="B36" s="112">
        <v>0.8710301448632366</v>
      </c>
      <c r="C36" s="112">
        <v>0</v>
      </c>
      <c r="D36" s="35" t="s">
        <v>350</v>
      </c>
      <c r="E36" s="359"/>
      <c r="F36" s="522"/>
      <c r="G36" s="359"/>
    </row>
    <row r="37" spans="1:7" ht="40.5">
      <c r="A37" s="34" t="s">
        <v>7</v>
      </c>
      <c r="B37" s="112">
        <v>0.8710301448632366</v>
      </c>
      <c r="C37" s="112">
        <v>0</v>
      </c>
      <c r="D37" s="35" t="s">
        <v>351</v>
      </c>
      <c r="E37" s="420">
        <v>19.457961684766623</v>
      </c>
      <c r="G37" s="421">
        <v>16.061093572456578</v>
      </c>
    </row>
    <row r="38" spans="1:7" ht="40.5">
      <c r="A38" s="34" t="s">
        <v>8</v>
      </c>
      <c r="B38" s="112">
        <v>0.8710301448632366</v>
      </c>
      <c r="C38" s="112">
        <v>0</v>
      </c>
      <c r="D38" s="35" t="s">
        <v>352</v>
      </c>
    </row>
    <row r="39" spans="1:7" ht="40.5">
      <c r="A39" s="34" t="s">
        <v>9</v>
      </c>
      <c r="B39" s="112">
        <v>0.8710301448632366</v>
      </c>
      <c r="C39" s="112">
        <v>0</v>
      </c>
      <c r="D39" s="35" t="s">
        <v>353</v>
      </c>
    </row>
    <row r="40" spans="1:7" ht="30.75" customHeight="1">
      <c r="A40" s="34" t="s">
        <v>10</v>
      </c>
      <c r="B40" s="112">
        <v>0.8710301448632366</v>
      </c>
      <c r="C40" s="112">
        <v>0</v>
      </c>
      <c r="D40" s="35" t="s">
        <v>354</v>
      </c>
    </row>
    <row r="41" spans="1:7" ht="81">
      <c r="A41" s="34" t="s">
        <v>468</v>
      </c>
      <c r="B41" s="112">
        <v>0.8710301448632366</v>
      </c>
      <c r="C41" s="112">
        <v>0</v>
      </c>
      <c r="D41" s="35" t="s">
        <v>355</v>
      </c>
    </row>
    <row r="42" spans="1:7" ht="50.25" customHeight="1">
      <c r="A42" s="172" t="s">
        <v>597</v>
      </c>
      <c r="B42" s="112">
        <v>0.8710301448632366</v>
      </c>
      <c r="C42" s="112">
        <v>2.8322641474785493</v>
      </c>
      <c r="D42" s="35" t="s">
        <v>356</v>
      </c>
    </row>
    <row r="43" spans="1:7" ht="20.25">
      <c r="A43" s="293" t="s">
        <v>145</v>
      </c>
      <c r="B43" s="359"/>
      <c r="C43" s="359"/>
      <c r="D43" s="325" t="s">
        <v>484</v>
      </c>
    </row>
    <row r="44" spans="1:7" ht="24">
      <c r="A44" s="354" t="s">
        <v>159</v>
      </c>
      <c r="B44" s="420">
        <v>19.457961684766623</v>
      </c>
      <c r="C44" s="421">
        <v>16.061093572456578</v>
      </c>
      <c r="D44" s="345" t="s">
        <v>173</v>
      </c>
    </row>
    <row r="55" spans="7:7">
      <c r="G55" s="590"/>
    </row>
    <row r="56" spans="7:7">
      <c r="G56" s="591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2"/>
    </row>
  </sheetData>
  <mergeCells count="8">
    <mergeCell ref="A31:D31"/>
    <mergeCell ref="A33:A34"/>
    <mergeCell ref="D33:D34"/>
    <mergeCell ref="A1:D1"/>
    <mergeCell ref="A2:D2"/>
    <mergeCell ref="A3:A4"/>
    <mergeCell ref="D3:D4"/>
    <mergeCell ref="A30:D3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  <rowBreaks count="1" manualBreakCount="1">
    <brk id="2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B17" zoomScale="110" zoomScaleNormal="100" zoomScaleSheetLayoutView="110" workbookViewId="0">
      <selection activeCell="D8" sqref="D8"/>
    </sheetView>
  </sheetViews>
  <sheetFormatPr defaultRowHeight="14.25"/>
  <cols>
    <col min="1" max="1" width="24.25" customWidth="1"/>
    <col min="2" max="2" width="15.5" customWidth="1"/>
    <col min="3" max="3" width="15.375" customWidth="1"/>
    <col min="4" max="4" width="25.875" customWidth="1"/>
    <col min="5" max="5" width="10.625" style="523" customWidth="1"/>
    <col min="6" max="6" width="9" style="523"/>
  </cols>
  <sheetData>
    <row r="1" spans="1:6" ht="43.5" customHeight="1">
      <c r="A1" s="664" t="s">
        <v>540</v>
      </c>
      <c r="B1" s="664"/>
      <c r="C1" s="664"/>
      <c r="D1" s="664"/>
      <c r="E1" s="530"/>
      <c r="F1" s="530"/>
    </row>
    <row r="2" spans="1:6" ht="31.5" customHeight="1">
      <c r="A2" s="663" t="s">
        <v>541</v>
      </c>
      <c r="B2" s="663"/>
      <c r="C2" s="663"/>
      <c r="D2" s="663"/>
      <c r="E2" s="531"/>
      <c r="F2" s="531"/>
    </row>
    <row r="3" spans="1:6" s="289" customFormat="1" ht="5.0999999999999996" customHeight="1">
      <c r="A3" s="291"/>
      <c r="B3" s="291"/>
      <c r="C3" s="291"/>
      <c r="D3" s="291"/>
      <c r="E3" s="531"/>
      <c r="F3" s="531"/>
    </row>
    <row r="4" spans="1:6" ht="33.75" customHeight="1">
      <c r="A4" s="626" t="s">
        <v>467</v>
      </c>
      <c r="B4" s="183" t="s">
        <v>142</v>
      </c>
      <c r="C4" s="168" t="s">
        <v>143</v>
      </c>
      <c r="D4" s="660" t="s">
        <v>479</v>
      </c>
    </row>
    <row r="5" spans="1:6" ht="38.25" customHeight="1">
      <c r="A5" s="627"/>
      <c r="B5" s="184" t="s">
        <v>367</v>
      </c>
      <c r="C5" s="169" t="s">
        <v>144</v>
      </c>
      <c r="D5" s="661"/>
    </row>
    <row r="6" spans="1:6" ht="20.25">
      <c r="A6" s="293" t="s">
        <v>103</v>
      </c>
      <c r="B6" s="32"/>
      <c r="C6" s="33"/>
      <c r="D6" s="325" t="s">
        <v>482</v>
      </c>
    </row>
    <row r="7" spans="1:6" ht="20.25">
      <c r="A7" s="343" t="s">
        <v>146</v>
      </c>
      <c r="B7" s="112">
        <v>7.4382510663008148</v>
      </c>
      <c r="C7" s="112">
        <v>9.7318994490350814</v>
      </c>
      <c r="D7" s="334" t="s">
        <v>185</v>
      </c>
      <c r="E7" s="522">
        <v>7.4382510663008148</v>
      </c>
      <c r="F7" s="522">
        <v>9.7318994490350814</v>
      </c>
    </row>
    <row r="8" spans="1:6" ht="40.5">
      <c r="A8" s="34" t="s">
        <v>147</v>
      </c>
      <c r="B8" s="112">
        <v>2.9576188549986924</v>
      </c>
      <c r="C8" s="112">
        <v>5.0622756200544385</v>
      </c>
      <c r="D8" s="35" t="s">
        <v>163</v>
      </c>
      <c r="E8" s="522">
        <v>2.9576188549986924</v>
      </c>
      <c r="F8" s="522">
        <v>5.0622756200544385</v>
      </c>
    </row>
    <row r="9" spans="1:6" ht="20.25">
      <c r="A9" s="340" t="s">
        <v>148</v>
      </c>
      <c r="B9" s="112">
        <v>6.9113321186950021</v>
      </c>
      <c r="C9" s="112">
        <v>11.938282516525948</v>
      </c>
      <c r="D9" s="335" t="s">
        <v>164</v>
      </c>
      <c r="E9" s="522">
        <v>6.9113321186950021</v>
      </c>
      <c r="F9" s="522">
        <v>11.938282516525948</v>
      </c>
    </row>
    <row r="10" spans="1:6" ht="40.5">
      <c r="A10" s="34" t="s">
        <v>149</v>
      </c>
      <c r="B10" s="112">
        <v>0.15929578592052421</v>
      </c>
      <c r="C10" s="112">
        <v>2.0019193755120663</v>
      </c>
      <c r="D10" s="35" t="s">
        <v>165</v>
      </c>
      <c r="E10" s="522">
        <v>0.15929578592052421</v>
      </c>
      <c r="F10" s="522">
        <v>2.0019193755120663</v>
      </c>
    </row>
    <row r="11" spans="1:6" ht="20.25">
      <c r="A11" s="340" t="s">
        <v>150</v>
      </c>
      <c r="B11" s="112">
        <v>0.64229064561420723</v>
      </c>
      <c r="C11" s="112">
        <v>2.7143827355096146</v>
      </c>
      <c r="D11" s="335" t="s">
        <v>166</v>
      </c>
      <c r="E11" s="522">
        <v>0.64229064561420723</v>
      </c>
      <c r="F11" s="522">
        <v>2.7143827355096146</v>
      </c>
    </row>
    <row r="12" spans="1:6" ht="24">
      <c r="A12" s="340" t="s">
        <v>189</v>
      </c>
      <c r="B12" s="112">
        <v>3.5675457940880837</v>
      </c>
      <c r="C12" s="112">
        <v>6.6789086409527441</v>
      </c>
      <c r="D12" s="39" t="s">
        <v>190</v>
      </c>
      <c r="E12" s="522">
        <v>3.5675457940880841</v>
      </c>
      <c r="F12" s="522">
        <v>6.6789086409527441</v>
      </c>
    </row>
    <row r="13" spans="1:6" ht="40.5">
      <c r="A13" s="34" t="s">
        <v>370</v>
      </c>
      <c r="B13" s="112">
        <v>0.80794049709138505</v>
      </c>
      <c r="C13" s="112">
        <v>3.1368382369061667</v>
      </c>
      <c r="D13" s="35" t="s">
        <v>188</v>
      </c>
      <c r="E13" s="522">
        <v>0.80794049709138516</v>
      </c>
      <c r="F13" s="522">
        <v>3.1368382369061671</v>
      </c>
    </row>
    <row r="14" spans="1:6" ht="20.25">
      <c r="A14" s="340" t="s">
        <v>151</v>
      </c>
      <c r="B14" s="112">
        <v>1.6625902270759447</v>
      </c>
      <c r="C14" s="112">
        <v>3.426058872356343</v>
      </c>
      <c r="D14" s="335" t="s">
        <v>167</v>
      </c>
      <c r="E14" s="522">
        <v>1.6625902270759447</v>
      </c>
      <c r="F14" s="522">
        <v>3.4260588723563434</v>
      </c>
    </row>
    <row r="15" spans="1:6" ht="60.75">
      <c r="A15" s="34" t="s">
        <v>3</v>
      </c>
      <c r="B15" s="112">
        <v>1.5383811501691838</v>
      </c>
      <c r="C15" s="112">
        <v>3.8958955224998775</v>
      </c>
      <c r="D15" s="35" t="s">
        <v>65</v>
      </c>
      <c r="E15" s="522">
        <v>1.5383811501691838</v>
      </c>
      <c r="F15" s="522">
        <v>3.8958955224998775</v>
      </c>
    </row>
    <row r="16" spans="1:6" ht="24">
      <c r="A16" s="340" t="s">
        <v>152</v>
      </c>
      <c r="B16" s="112">
        <v>3.6412497653540274</v>
      </c>
      <c r="C16" s="112">
        <v>10.538142915739467</v>
      </c>
      <c r="D16" s="35" t="s">
        <v>346</v>
      </c>
      <c r="E16" s="522">
        <v>3.6412497653540274</v>
      </c>
      <c r="F16" s="522">
        <v>10.538142915739467</v>
      </c>
    </row>
    <row r="17" spans="1:9" ht="20.25">
      <c r="A17" s="340" t="s">
        <v>153</v>
      </c>
      <c r="B17" s="112">
        <v>6.8306141794366368</v>
      </c>
      <c r="C17" s="112">
        <v>13.453185527597329</v>
      </c>
      <c r="D17" s="335" t="s">
        <v>347</v>
      </c>
      <c r="E17" s="522">
        <v>6.8306141794366368</v>
      </c>
      <c r="F17" s="522">
        <v>13.453185527597327</v>
      </c>
    </row>
    <row r="18" spans="1:9" ht="20.25">
      <c r="A18" s="340" t="s">
        <v>154</v>
      </c>
      <c r="B18" s="112">
        <v>9.7597525206478704</v>
      </c>
      <c r="C18" s="112">
        <v>19.292596541190072</v>
      </c>
      <c r="D18" s="335" t="s">
        <v>168</v>
      </c>
      <c r="E18" s="522">
        <v>9.7597525206478704</v>
      </c>
      <c r="F18" s="522">
        <v>19.292596541190072</v>
      </c>
    </row>
    <row r="19" spans="1:9" ht="20.25">
      <c r="A19" s="340" t="s">
        <v>155</v>
      </c>
      <c r="B19" s="112">
        <v>0.14684382602484816</v>
      </c>
      <c r="C19" s="112">
        <v>8.0575752201282764</v>
      </c>
      <c r="D19" s="335" t="s">
        <v>169</v>
      </c>
      <c r="E19" s="522">
        <v>0.14684382602484816</v>
      </c>
      <c r="F19" s="522">
        <v>8.0575752201282764</v>
      </c>
    </row>
    <row r="20" spans="1:9" ht="20.25">
      <c r="A20" s="341" t="s">
        <v>156</v>
      </c>
      <c r="B20" s="112">
        <v>0</v>
      </c>
      <c r="C20" s="112">
        <v>6.9604790176668754</v>
      </c>
      <c r="D20" s="344" t="s">
        <v>170</v>
      </c>
      <c r="E20" s="522">
        <v>0</v>
      </c>
      <c r="F20" s="522">
        <v>6.9604790176668745</v>
      </c>
    </row>
    <row r="21" spans="1:9" ht="20.25">
      <c r="A21" s="342" t="s">
        <v>102</v>
      </c>
      <c r="B21" s="351"/>
      <c r="C21" s="351"/>
      <c r="D21" s="325" t="s">
        <v>481</v>
      </c>
    </row>
    <row r="22" spans="1:9" ht="20.25">
      <c r="A22" s="343" t="s">
        <v>157</v>
      </c>
      <c r="B22" s="132">
        <v>29.402755095585988</v>
      </c>
      <c r="C22" s="176">
        <v>34.187424207807233</v>
      </c>
      <c r="D22" s="334" t="s">
        <v>171</v>
      </c>
      <c r="E22" s="522">
        <v>29.402755095586045</v>
      </c>
      <c r="F22" s="522">
        <v>34.187424207807233</v>
      </c>
    </row>
    <row r="23" spans="1:9" ht="32.25" customHeight="1">
      <c r="A23" s="34" t="s">
        <v>1</v>
      </c>
      <c r="B23" s="134">
        <v>7.6018785099951849</v>
      </c>
      <c r="C23" s="177">
        <v>10.377390605873407</v>
      </c>
      <c r="D23" s="35" t="s">
        <v>162</v>
      </c>
      <c r="E23" s="522">
        <v>7.6018785099952026</v>
      </c>
      <c r="F23" s="522">
        <v>10.377390605873407</v>
      </c>
    </row>
    <row r="24" spans="1:9" ht="20.25">
      <c r="A24" s="340" t="s">
        <v>158</v>
      </c>
      <c r="B24" s="134">
        <v>10.89651399711393</v>
      </c>
      <c r="C24" s="177">
        <v>11.131415874013507</v>
      </c>
      <c r="D24" s="335" t="s">
        <v>172</v>
      </c>
      <c r="E24" s="522">
        <v>10.896513997113928</v>
      </c>
      <c r="F24" s="522">
        <v>11.131415874013507</v>
      </c>
    </row>
    <row r="25" spans="1:9" ht="24">
      <c r="A25" s="340" t="s">
        <v>159</v>
      </c>
      <c r="B25" s="134">
        <v>11.324806679982837</v>
      </c>
      <c r="C25" s="177">
        <v>14.850882016381927</v>
      </c>
      <c r="D25" s="335" t="s">
        <v>173</v>
      </c>
      <c r="E25" s="522">
        <v>11.324806679982828</v>
      </c>
      <c r="F25" s="522">
        <v>14.850882016381927</v>
      </c>
    </row>
    <row r="26" spans="1:9" ht="40.5">
      <c r="A26" s="34" t="s">
        <v>370</v>
      </c>
      <c r="B26" s="134">
        <v>0.80794049709138505</v>
      </c>
      <c r="C26" s="177">
        <v>3.1368382369061667</v>
      </c>
      <c r="D26" s="35" t="s">
        <v>188</v>
      </c>
      <c r="E26" s="522">
        <v>0.80794049709137994</v>
      </c>
      <c r="F26" s="522">
        <v>3.1368382369061671</v>
      </c>
    </row>
    <row r="27" spans="1:9" ht="20.25">
      <c r="A27" s="340" t="s">
        <v>160</v>
      </c>
      <c r="B27" s="134">
        <v>38.384082346122064</v>
      </c>
      <c r="C27" s="177">
        <v>40.869808692124515</v>
      </c>
      <c r="D27" s="327" t="s">
        <v>174</v>
      </c>
      <c r="E27" s="522">
        <v>38.384082346122064</v>
      </c>
      <c r="F27" s="522">
        <v>40.869808692124515</v>
      </c>
    </row>
    <row r="28" spans="1:9" ht="40.5">
      <c r="A28" s="34" t="s">
        <v>4</v>
      </c>
      <c r="B28" s="134">
        <v>26.799837737462223</v>
      </c>
      <c r="C28" s="177">
        <v>29.178913553827872</v>
      </c>
      <c r="D28" s="35" t="s">
        <v>348</v>
      </c>
      <c r="E28" s="522">
        <v>26.799837737462269</v>
      </c>
      <c r="F28" s="522">
        <v>29.178913553827872</v>
      </c>
    </row>
    <row r="29" spans="1:9" ht="32.25" customHeight="1">
      <c r="A29" s="34" t="s">
        <v>5</v>
      </c>
      <c r="B29" s="134">
        <v>8.5258198278235557</v>
      </c>
      <c r="C29" s="177">
        <v>12.359879959626833</v>
      </c>
      <c r="D29" s="35" t="s">
        <v>349</v>
      </c>
      <c r="E29" s="522">
        <v>8.5258198278235682</v>
      </c>
      <c r="F29" s="522">
        <v>12.359879959626833</v>
      </c>
    </row>
    <row r="30" spans="1:9" ht="24">
      <c r="A30" s="341" t="s">
        <v>161</v>
      </c>
      <c r="B30" s="415">
        <v>31.106273120317297</v>
      </c>
      <c r="C30" s="416">
        <v>35.347049950499994</v>
      </c>
      <c r="D30" s="36" t="s">
        <v>175</v>
      </c>
      <c r="E30" s="522">
        <v>31.106273120317383</v>
      </c>
      <c r="F30" s="522">
        <v>35.347049950499994</v>
      </c>
    </row>
    <row r="31" spans="1:9" ht="41.25" customHeight="1">
      <c r="A31" s="664" t="s">
        <v>542</v>
      </c>
      <c r="B31" s="664"/>
      <c r="C31" s="664"/>
      <c r="D31" s="664"/>
      <c r="F31" s="522"/>
      <c r="I31" s="438" t="s">
        <v>500</v>
      </c>
    </row>
    <row r="32" spans="1:9" ht="47.25" customHeight="1">
      <c r="A32" s="663" t="s">
        <v>641</v>
      </c>
      <c r="B32" s="663"/>
      <c r="C32" s="663"/>
      <c r="D32" s="663"/>
    </row>
    <row r="33" spans="1:6" ht="5.0999999999999996" customHeight="1">
      <c r="A33" s="31"/>
    </row>
    <row r="34" spans="1:6" ht="40.5">
      <c r="A34" s="626" t="s">
        <v>467</v>
      </c>
      <c r="B34" s="183" t="s">
        <v>142</v>
      </c>
      <c r="C34" s="168" t="s">
        <v>143</v>
      </c>
      <c r="D34" s="649" t="s">
        <v>491</v>
      </c>
    </row>
    <row r="35" spans="1:6" ht="39" customHeight="1">
      <c r="A35" s="627"/>
      <c r="B35" s="184" t="s">
        <v>367</v>
      </c>
      <c r="C35" s="169" t="s">
        <v>144</v>
      </c>
      <c r="D35" s="650"/>
    </row>
    <row r="36" spans="1:6" ht="20.25">
      <c r="A36" s="342" t="s">
        <v>38</v>
      </c>
      <c r="B36" s="32"/>
      <c r="C36" s="33"/>
      <c r="D36" s="325" t="s">
        <v>483</v>
      </c>
    </row>
    <row r="37" spans="1:6" ht="40.5">
      <c r="A37" s="54" t="s">
        <v>6</v>
      </c>
      <c r="B37" s="112">
        <v>0.28317511324818306</v>
      </c>
      <c r="C37" s="112">
        <v>7.3219932963234955</v>
      </c>
      <c r="D37" s="35" t="s">
        <v>350</v>
      </c>
      <c r="E37" s="522">
        <v>0.28317511324817701</v>
      </c>
      <c r="F37" s="522">
        <v>7.2676084959017802</v>
      </c>
    </row>
    <row r="38" spans="1:6" ht="40.5">
      <c r="A38" s="34" t="s">
        <v>7</v>
      </c>
      <c r="B38" s="112">
        <v>0.78325165107463612</v>
      </c>
      <c r="C38" s="112">
        <v>7.2676084959017793</v>
      </c>
      <c r="D38" s="35" t="s">
        <v>351</v>
      </c>
      <c r="E38" s="522">
        <v>0.7832516510746359</v>
      </c>
      <c r="F38" s="522">
        <v>7.2676084959017802</v>
      </c>
    </row>
    <row r="39" spans="1:6" ht="40.5">
      <c r="A39" s="34" t="s">
        <v>8</v>
      </c>
      <c r="B39" s="112">
        <v>0.36000643620621281</v>
      </c>
      <c r="C39" s="112">
        <v>7.2676084959017793</v>
      </c>
      <c r="D39" s="35" t="s">
        <v>352</v>
      </c>
      <c r="E39" s="522">
        <v>0.36000643620620565</v>
      </c>
      <c r="F39" s="522">
        <v>7.2676084959017802</v>
      </c>
    </row>
    <row r="40" spans="1:6" ht="40.5">
      <c r="A40" s="34" t="s">
        <v>9</v>
      </c>
      <c r="B40" s="112">
        <v>0.23059090309442562</v>
      </c>
      <c r="C40" s="112">
        <v>7.2676084959017793</v>
      </c>
      <c r="D40" s="35" t="s">
        <v>353</v>
      </c>
      <c r="E40" s="522">
        <v>0.23059090309442354</v>
      </c>
      <c r="F40" s="522">
        <v>7.2676084959017802</v>
      </c>
    </row>
    <row r="41" spans="1:6" ht="24">
      <c r="A41" s="340" t="s">
        <v>10</v>
      </c>
      <c r="B41" s="112">
        <v>0.23059090309442562</v>
      </c>
      <c r="C41" s="112">
        <v>7.2676084959017793</v>
      </c>
      <c r="D41" s="35" t="s">
        <v>354</v>
      </c>
      <c r="E41" s="522">
        <v>0.23059090309442354</v>
      </c>
      <c r="F41" s="522">
        <v>7.2676084959017802</v>
      </c>
    </row>
    <row r="42" spans="1:6" ht="81">
      <c r="A42" s="34" t="s">
        <v>11</v>
      </c>
      <c r="B42" s="112">
        <v>0.23059090309442562</v>
      </c>
      <c r="C42" s="112">
        <v>7.5735994867703518</v>
      </c>
      <c r="D42" s="35" t="s">
        <v>355</v>
      </c>
      <c r="E42" s="522">
        <v>0.23059090309442354</v>
      </c>
      <c r="F42" s="522">
        <v>7.2676084959017802</v>
      </c>
    </row>
    <row r="43" spans="1:6" ht="38.25" customHeight="1">
      <c r="A43" s="172" t="s">
        <v>597</v>
      </c>
      <c r="B43" s="112">
        <v>0.23059090309442562</v>
      </c>
      <c r="C43" s="112">
        <v>7.4658519059735982</v>
      </c>
      <c r="D43" s="35" t="s">
        <v>356</v>
      </c>
      <c r="E43" s="522">
        <v>0.23059090309442354</v>
      </c>
      <c r="F43" s="522">
        <v>7.465851905973599</v>
      </c>
    </row>
    <row r="44" spans="1:6" ht="20.25">
      <c r="A44" s="293" t="s">
        <v>145</v>
      </c>
      <c r="B44" s="359"/>
      <c r="C44" s="359"/>
      <c r="D44" s="325" t="s">
        <v>484</v>
      </c>
    </row>
    <row r="45" spans="1:6" ht="18.75" customHeight="1">
      <c r="A45" s="356" t="s">
        <v>159</v>
      </c>
      <c r="B45" s="420">
        <v>11.324806679982837</v>
      </c>
      <c r="C45" s="421">
        <v>14.850882016381927</v>
      </c>
      <c r="D45" s="345" t="s">
        <v>173</v>
      </c>
      <c r="E45" s="522">
        <v>11.324806679982828</v>
      </c>
      <c r="F45" s="522">
        <v>14.850882016381927</v>
      </c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8">
    <mergeCell ref="A32:D32"/>
    <mergeCell ref="A34:A35"/>
    <mergeCell ref="D34:D35"/>
    <mergeCell ref="A1:D1"/>
    <mergeCell ref="A2:D2"/>
    <mergeCell ref="A4:A5"/>
    <mergeCell ref="D4:D5"/>
    <mergeCell ref="A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  <rowBreaks count="1" manualBreakCount="1">
    <brk id="3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B1" zoomScale="120" zoomScaleNormal="100" zoomScaleSheetLayoutView="120" workbookViewId="0">
      <selection activeCell="D8" sqref="D8"/>
    </sheetView>
  </sheetViews>
  <sheetFormatPr defaultRowHeight="14.25"/>
  <cols>
    <col min="1" max="1" width="19.5" customWidth="1"/>
    <col min="2" max="2" width="8.75" customWidth="1"/>
    <col min="3" max="3" width="7.125" customWidth="1"/>
    <col min="4" max="4" width="10" customWidth="1"/>
    <col min="5" max="5" width="21.375" customWidth="1"/>
  </cols>
  <sheetData>
    <row r="1" spans="1:6" ht="39.75" customHeight="1">
      <c r="A1" s="664" t="s">
        <v>589</v>
      </c>
      <c r="B1" s="664"/>
      <c r="C1" s="664"/>
      <c r="D1" s="664"/>
      <c r="E1" s="664"/>
    </row>
    <row r="2" spans="1:6" s="2" customFormat="1" ht="47.25" customHeight="1">
      <c r="A2" s="663" t="s">
        <v>590</v>
      </c>
      <c r="B2" s="663"/>
      <c r="C2" s="663"/>
      <c r="D2" s="663"/>
      <c r="E2" s="663"/>
    </row>
    <row r="3" spans="1:6" ht="5.0999999999999996" customHeight="1"/>
    <row r="4" spans="1:6" s="410" customFormat="1" ht="15.75" customHeight="1">
      <c r="A4" s="658" t="s">
        <v>469</v>
      </c>
      <c r="B4" s="653" t="s">
        <v>470</v>
      </c>
      <c r="C4" s="654"/>
      <c r="D4" s="449" t="s">
        <v>471</v>
      </c>
      <c r="E4" s="665" t="s">
        <v>178</v>
      </c>
    </row>
    <row r="5" spans="1:6" ht="14.25" customHeight="1">
      <c r="A5" s="627"/>
      <c r="B5" s="19" t="s">
        <v>66</v>
      </c>
      <c r="C5" s="450" t="s">
        <v>71</v>
      </c>
      <c r="D5" s="451" t="s">
        <v>73</v>
      </c>
      <c r="E5" s="666"/>
      <c r="F5" s="11"/>
    </row>
    <row r="6" spans="1:6" ht="15.75" hidden="1" customHeight="1">
      <c r="A6" s="627"/>
      <c r="B6" s="452"/>
      <c r="C6" s="6"/>
      <c r="D6" s="453"/>
      <c r="E6" s="666"/>
      <c r="F6" s="6"/>
    </row>
    <row r="7" spans="1:6" ht="29.25" hidden="1" customHeight="1">
      <c r="A7" s="627"/>
      <c r="B7" s="454"/>
      <c r="C7" s="455"/>
      <c r="D7" s="456"/>
      <c r="E7" s="666"/>
      <c r="F7" s="4"/>
    </row>
    <row r="8" spans="1:6" ht="13.5" customHeight="1">
      <c r="A8" s="628"/>
      <c r="B8" s="26" t="s">
        <v>493</v>
      </c>
      <c r="C8" s="26" t="s">
        <v>72</v>
      </c>
      <c r="D8" s="27" t="s">
        <v>74</v>
      </c>
      <c r="E8" s="667"/>
      <c r="F8" s="10"/>
    </row>
    <row r="9" spans="1:6" ht="20.25">
      <c r="A9" s="365" t="s">
        <v>116</v>
      </c>
      <c r="B9" s="42"/>
      <c r="C9" s="42"/>
      <c r="D9" s="42"/>
      <c r="E9" s="367" t="s">
        <v>586</v>
      </c>
      <c r="F9" s="10"/>
    </row>
    <row r="10" spans="1:6" s="3" customFormat="1" ht="20.25">
      <c r="A10" s="309" t="s">
        <v>12</v>
      </c>
      <c r="B10" s="185">
        <v>45.47486033519553</v>
      </c>
      <c r="C10" s="185">
        <v>61.363636363636367</v>
      </c>
      <c r="D10" s="186">
        <v>26.763990267639905</v>
      </c>
      <c r="E10" s="368" t="s">
        <v>75</v>
      </c>
      <c r="F10" s="4"/>
    </row>
    <row r="11" spans="1:6" s="3" customFormat="1" ht="20.25">
      <c r="A11" s="310" t="s">
        <v>13</v>
      </c>
      <c r="B11" s="187">
        <v>14.18994413407821</v>
      </c>
      <c r="C11" s="187">
        <v>11.15702479338843</v>
      </c>
      <c r="D11" s="188">
        <v>17.761557177615572</v>
      </c>
      <c r="E11" s="335" t="s">
        <v>76</v>
      </c>
      <c r="F11" s="4"/>
    </row>
    <row r="12" spans="1:6" s="3" customFormat="1" ht="20.25">
      <c r="A12" s="310" t="s">
        <v>14</v>
      </c>
      <c r="B12" s="187">
        <v>0.67039106145251393</v>
      </c>
      <c r="C12" s="187">
        <v>0.41322314049586778</v>
      </c>
      <c r="D12" s="188">
        <v>0.97323600973236013</v>
      </c>
      <c r="E12" s="335" t="s">
        <v>77</v>
      </c>
      <c r="F12" s="4"/>
    </row>
    <row r="13" spans="1:6" s="3" customFormat="1" ht="20.25">
      <c r="A13" s="310" t="s">
        <v>15</v>
      </c>
      <c r="B13" s="187">
        <v>0.67039106145251393</v>
      </c>
      <c r="C13" s="187">
        <v>0.20661157024793389</v>
      </c>
      <c r="D13" s="188">
        <v>1.2165450121654502</v>
      </c>
      <c r="E13" s="335" t="s">
        <v>78</v>
      </c>
      <c r="F13" s="5"/>
    </row>
    <row r="14" spans="1:6" s="3" customFormat="1" ht="20.25">
      <c r="A14" s="310" t="s">
        <v>16</v>
      </c>
      <c r="B14" s="187">
        <v>30.837988826815643</v>
      </c>
      <c r="C14" s="187">
        <v>23.760330578512399</v>
      </c>
      <c r="D14" s="188">
        <v>39.172749391727493</v>
      </c>
      <c r="E14" s="335" t="s">
        <v>79</v>
      </c>
      <c r="F14" s="5"/>
    </row>
    <row r="15" spans="1:6" s="3" customFormat="1" ht="20.25">
      <c r="A15" s="310" t="s">
        <v>17</v>
      </c>
      <c r="B15" s="187">
        <v>6.4804469273743015</v>
      </c>
      <c r="C15" s="187">
        <v>1.4462809917355373</v>
      </c>
      <c r="D15" s="188">
        <v>12.408759124087592</v>
      </c>
      <c r="E15" s="335" t="s">
        <v>80</v>
      </c>
      <c r="F15" s="8"/>
    </row>
    <row r="16" spans="1:6" s="3" customFormat="1" ht="20.25">
      <c r="A16" s="310" t="s">
        <v>18</v>
      </c>
      <c r="B16" s="187">
        <v>1.4525139664804469</v>
      </c>
      <c r="C16" s="187">
        <v>1.4462809917355373</v>
      </c>
      <c r="D16" s="188">
        <v>1.4598540145985401</v>
      </c>
      <c r="E16" s="335" t="s">
        <v>81</v>
      </c>
      <c r="F16" s="9"/>
    </row>
    <row r="17" spans="1:9" s="3" customFormat="1" ht="20.25">
      <c r="A17" s="312" t="s">
        <v>19</v>
      </c>
      <c r="B17" s="189">
        <v>0.22346368715083798</v>
      </c>
      <c r="C17" s="189">
        <v>0.20661157024793389</v>
      </c>
      <c r="D17" s="190">
        <v>0.24330900243309003</v>
      </c>
      <c r="E17" s="335" t="s">
        <v>82</v>
      </c>
      <c r="F17" s="7"/>
    </row>
    <row r="18" spans="1:9" s="3" customFormat="1" ht="20.25">
      <c r="A18" s="313" t="s">
        <v>123</v>
      </c>
      <c r="B18" s="229">
        <f>SUM(B10:B17)</f>
        <v>100</v>
      </c>
      <c r="C18" s="229">
        <f>SUM(C10:C17)</f>
        <v>99.999999999999986</v>
      </c>
      <c r="D18" s="229">
        <f>SUM(D10:D17)</f>
        <v>100</v>
      </c>
      <c r="E18" s="333" t="s">
        <v>124</v>
      </c>
      <c r="F18" s="41"/>
    </row>
    <row r="19" spans="1:9" ht="20.25">
      <c r="A19" s="366" t="s">
        <v>126</v>
      </c>
      <c r="B19" s="194"/>
      <c r="C19" s="194"/>
      <c r="D19" s="194"/>
      <c r="E19" s="369" t="s">
        <v>578</v>
      </c>
    </row>
    <row r="20" spans="1:9" ht="20.25">
      <c r="A20" s="315" t="s">
        <v>12</v>
      </c>
      <c r="B20" s="191">
        <v>42.5764192139738</v>
      </c>
      <c r="C20" s="185">
        <v>57.142857142857139</v>
      </c>
      <c r="D20" s="186">
        <v>26.81818181818182</v>
      </c>
      <c r="E20" s="505" t="s">
        <v>75</v>
      </c>
    </row>
    <row r="21" spans="1:9" ht="20.25">
      <c r="A21" s="315" t="s">
        <v>13</v>
      </c>
      <c r="B21" s="192">
        <v>14.847161572052403</v>
      </c>
      <c r="C21" s="187">
        <v>13.445378151260504</v>
      </c>
      <c r="D21" s="188">
        <v>16.363636363636363</v>
      </c>
      <c r="E21" s="327" t="s">
        <v>76</v>
      </c>
    </row>
    <row r="22" spans="1:9" ht="20.25">
      <c r="A22" s="315" t="s">
        <v>14</v>
      </c>
      <c r="B22" s="192">
        <v>1.0917030567685588</v>
      </c>
      <c r="C22" s="187">
        <v>0.84033613445378152</v>
      </c>
      <c r="D22" s="188">
        <v>1.3636363636363635</v>
      </c>
      <c r="E22" s="327" t="s">
        <v>77</v>
      </c>
    </row>
    <row r="23" spans="1:9" ht="20.25">
      <c r="A23" s="315" t="s">
        <v>15</v>
      </c>
      <c r="B23" s="192">
        <v>1.0917030567685588</v>
      </c>
      <c r="C23" s="187">
        <v>0.42016806722689076</v>
      </c>
      <c r="D23" s="188">
        <v>1.8181818181818181</v>
      </c>
      <c r="E23" s="327" t="s">
        <v>78</v>
      </c>
    </row>
    <row r="24" spans="1:9" ht="20.25">
      <c r="A24" s="315" t="s">
        <v>16</v>
      </c>
      <c r="B24" s="192">
        <v>30.349344978165938</v>
      </c>
      <c r="C24" s="187">
        <v>23.52941176470588</v>
      </c>
      <c r="D24" s="188">
        <v>37.727272727272727</v>
      </c>
      <c r="E24" s="327" t="s">
        <v>79</v>
      </c>
    </row>
    <row r="25" spans="1:9" ht="20.25">
      <c r="A25" s="315" t="s">
        <v>17</v>
      </c>
      <c r="B25" s="192">
        <v>8.0786026200873362</v>
      </c>
      <c r="C25" s="187">
        <v>2.1008403361344539</v>
      </c>
      <c r="D25" s="188">
        <v>14.545454545454545</v>
      </c>
      <c r="E25" s="327" t="s">
        <v>80</v>
      </c>
    </row>
    <row r="26" spans="1:9" ht="20.25">
      <c r="A26" s="315" t="s">
        <v>18</v>
      </c>
      <c r="B26" s="192">
        <v>1.5283842794759825</v>
      </c>
      <c r="C26" s="187">
        <v>2.1008403361344539</v>
      </c>
      <c r="D26" s="188">
        <v>0.90909090909090906</v>
      </c>
      <c r="E26" s="327" t="s">
        <v>81</v>
      </c>
    </row>
    <row r="27" spans="1:9" ht="20.25">
      <c r="A27" s="315" t="s">
        <v>19</v>
      </c>
      <c r="B27" s="192">
        <v>0.43668122270742354</v>
      </c>
      <c r="C27" s="187">
        <v>0.42016806722689076</v>
      </c>
      <c r="D27" s="188">
        <v>0.45454545454545453</v>
      </c>
      <c r="E27" s="327" t="s">
        <v>82</v>
      </c>
    </row>
    <row r="28" spans="1:9" s="40" customFormat="1" ht="20.25">
      <c r="A28" s="293" t="s">
        <v>123</v>
      </c>
      <c r="B28" s="233">
        <v>100</v>
      </c>
      <c r="C28" s="234">
        <v>100</v>
      </c>
      <c r="D28" s="235">
        <v>100.00000000000001</v>
      </c>
      <c r="E28" s="325" t="s">
        <v>124</v>
      </c>
    </row>
    <row r="29" spans="1:9" ht="20.25">
      <c r="A29" s="366" t="s">
        <v>0</v>
      </c>
      <c r="B29" s="507"/>
      <c r="C29" s="507"/>
      <c r="D29" s="507"/>
      <c r="E29" s="369" t="s">
        <v>70</v>
      </c>
    </row>
    <row r="30" spans="1:9" ht="20.25">
      <c r="A30" s="315" t="s">
        <v>12</v>
      </c>
      <c r="B30" s="191">
        <v>48.512585812356981</v>
      </c>
      <c r="C30" s="185">
        <v>65.447154471544707</v>
      </c>
      <c r="D30" s="186">
        <v>26.701570680628272</v>
      </c>
      <c r="E30" s="505" t="s">
        <v>75</v>
      </c>
    </row>
    <row r="31" spans="1:9" ht="16.5" customHeight="1">
      <c r="A31" s="315" t="s">
        <v>13</v>
      </c>
      <c r="B31" s="192">
        <v>13.501144164759726</v>
      </c>
      <c r="C31" s="187">
        <v>8.9430894308943092</v>
      </c>
      <c r="D31" s="188">
        <v>19.3717277486911</v>
      </c>
      <c r="E31" s="327" t="s">
        <v>76</v>
      </c>
      <c r="I31" s="315" t="s">
        <v>14</v>
      </c>
    </row>
    <row r="32" spans="1:9" ht="17.25" customHeight="1">
      <c r="A32" s="315" t="s">
        <v>14</v>
      </c>
      <c r="B32" s="192">
        <v>0.2288329519450801</v>
      </c>
      <c r="C32" s="187">
        <v>0</v>
      </c>
      <c r="D32" s="188">
        <v>0.52356020942408377</v>
      </c>
      <c r="E32" s="327" t="s">
        <v>77</v>
      </c>
      <c r="I32" s="447" t="s">
        <v>500</v>
      </c>
    </row>
    <row r="33" spans="1:5" ht="20.25">
      <c r="A33" s="315" t="s">
        <v>15</v>
      </c>
      <c r="B33" s="192">
        <v>0.2288329519450801</v>
      </c>
      <c r="C33" s="187">
        <v>0</v>
      </c>
      <c r="D33" s="188">
        <v>0.52356020942408377</v>
      </c>
      <c r="E33" s="327" t="s">
        <v>78</v>
      </c>
    </row>
    <row r="34" spans="1:5" ht="20.25">
      <c r="A34" s="315" t="s">
        <v>16</v>
      </c>
      <c r="B34" s="192">
        <v>31.350114416475972</v>
      </c>
      <c r="C34" s="187">
        <v>23.983739837398375</v>
      </c>
      <c r="D34" s="188">
        <v>40.837696335078533</v>
      </c>
      <c r="E34" s="327" t="s">
        <v>79</v>
      </c>
    </row>
    <row r="35" spans="1:5" ht="20.25">
      <c r="A35" s="315" t="s">
        <v>17</v>
      </c>
      <c r="B35" s="192">
        <v>4.805491990846682</v>
      </c>
      <c r="C35" s="187">
        <v>0.81300813008130091</v>
      </c>
      <c r="D35" s="188">
        <v>9.9476439790575917</v>
      </c>
      <c r="E35" s="327" t="s">
        <v>80</v>
      </c>
    </row>
    <row r="36" spans="1:5" ht="20.25">
      <c r="A36" s="315" t="s">
        <v>18</v>
      </c>
      <c r="B36" s="192">
        <v>1.3729977116704806</v>
      </c>
      <c r="C36" s="187">
        <v>0.81300813008130091</v>
      </c>
      <c r="D36" s="188">
        <v>2.0942408376963351</v>
      </c>
      <c r="E36" s="327" t="s">
        <v>81</v>
      </c>
    </row>
    <row r="37" spans="1:5" ht="20.25">
      <c r="A37" s="320" t="s">
        <v>19</v>
      </c>
      <c r="B37" s="193">
        <v>0</v>
      </c>
      <c r="C37" s="189">
        <v>0</v>
      </c>
      <c r="D37" s="190">
        <v>0</v>
      </c>
      <c r="E37" s="506" t="s">
        <v>82</v>
      </c>
    </row>
    <row r="38" spans="1:5" ht="20.25">
      <c r="A38" s="293" t="s">
        <v>123</v>
      </c>
      <c r="B38" s="230">
        <v>100</v>
      </c>
      <c r="C38" s="231">
        <v>100</v>
      </c>
      <c r="D38" s="232">
        <v>100</v>
      </c>
      <c r="E38" s="333" t="s">
        <v>124</v>
      </c>
    </row>
    <row r="39" spans="1:5" ht="20.25">
      <c r="A39" s="45"/>
      <c r="B39" s="44"/>
      <c r="C39" s="44"/>
      <c r="D39" s="58"/>
      <c r="E39" s="43"/>
    </row>
    <row r="56" spans="7:7">
      <c r="G56" s="590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5">
    <mergeCell ref="A1:E1"/>
    <mergeCell ref="A2:E2"/>
    <mergeCell ref="E4:E8"/>
    <mergeCell ref="A4:A8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77"/>
  <sheetViews>
    <sheetView rightToLeft="1" view="pageBreakPreview" topLeftCell="A3" zoomScale="110" zoomScaleNormal="100" zoomScaleSheetLayoutView="110" workbookViewId="0">
      <selection activeCell="D8" sqref="D8"/>
    </sheetView>
  </sheetViews>
  <sheetFormatPr defaultRowHeight="14.25"/>
  <cols>
    <col min="1" max="1" width="29.5" customWidth="1"/>
    <col min="2" max="2" width="9.625" customWidth="1"/>
    <col min="3" max="3" width="9.375" customWidth="1"/>
    <col min="4" max="4" width="32.625" customWidth="1"/>
  </cols>
  <sheetData>
    <row r="1" spans="1:6" s="2" customFormat="1" ht="42" customHeight="1">
      <c r="A1" s="613" t="s">
        <v>543</v>
      </c>
      <c r="B1" s="670"/>
      <c r="C1" s="670"/>
      <c r="D1" s="670"/>
    </row>
    <row r="2" spans="1:6" ht="45.75" customHeight="1">
      <c r="A2" s="671" t="s">
        <v>574</v>
      </c>
      <c r="B2" s="671"/>
      <c r="C2" s="671"/>
      <c r="D2" s="671"/>
    </row>
    <row r="3" spans="1:6" s="59" customFormat="1" ht="5.0999999999999996" customHeight="1">
      <c r="A3" s="57"/>
      <c r="B3" s="57"/>
      <c r="C3" s="57"/>
      <c r="D3" s="57"/>
    </row>
    <row r="4" spans="1:6" ht="20.25">
      <c r="A4" s="626" t="s">
        <v>472</v>
      </c>
      <c r="B4" s="255" t="s">
        <v>357</v>
      </c>
      <c r="C4" s="256" t="s">
        <v>358</v>
      </c>
      <c r="D4" s="668" t="s">
        <v>473</v>
      </c>
    </row>
    <row r="5" spans="1:6" ht="29.25" customHeight="1">
      <c r="A5" s="628"/>
      <c r="B5" s="253" t="s">
        <v>386</v>
      </c>
      <c r="C5" s="254" t="s">
        <v>405</v>
      </c>
      <c r="D5" s="669"/>
    </row>
    <row r="6" spans="1:6" ht="29.25" customHeight="1">
      <c r="A6" s="459" t="s">
        <v>34</v>
      </c>
      <c r="B6" s="48">
        <v>13.730482248729817</v>
      </c>
      <c r="C6" s="49">
        <v>77.094143826883055</v>
      </c>
      <c r="D6" s="37" t="s">
        <v>387</v>
      </c>
      <c r="E6" s="522">
        <v>13.730482248729817</v>
      </c>
      <c r="F6" s="522">
        <v>77.094143826883055</v>
      </c>
    </row>
    <row r="7" spans="1:6" ht="24">
      <c r="A7" s="22" t="s">
        <v>35</v>
      </c>
      <c r="B7" s="50">
        <v>34.960653616197803</v>
      </c>
      <c r="C7" s="51">
        <v>81.496157221750479</v>
      </c>
      <c r="D7" s="35" t="s">
        <v>388</v>
      </c>
      <c r="E7" s="522">
        <v>34.960653616197803</v>
      </c>
      <c r="F7" s="522">
        <v>81.496157221750479</v>
      </c>
    </row>
    <row r="8" spans="1:6" ht="40.5">
      <c r="A8" s="22" t="s">
        <v>20</v>
      </c>
      <c r="B8" s="50">
        <v>21.644033282787657</v>
      </c>
      <c r="C8" s="51">
        <v>68.084940651717091</v>
      </c>
      <c r="D8" s="35" t="s">
        <v>389</v>
      </c>
      <c r="E8" s="522">
        <v>21.644033282787657</v>
      </c>
      <c r="F8" s="522">
        <v>68.084940651717091</v>
      </c>
    </row>
    <row r="9" spans="1:6" ht="24">
      <c r="A9" s="22" t="s">
        <v>32</v>
      </c>
      <c r="B9" s="50">
        <v>59.746753207438104</v>
      </c>
      <c r="C9" s="51" t="s">
        <v>501</v>
      </c>
      <c r="D9" s="35" t="s">
        <v>404</v>
      </c>
      <c r="E9" s="522">
        <v>59.746753207438111</v>
      </c>
      <c r="F9" s="522" t="s">
        <v>629</v>
      </c>
    </row>
    <row r="10" spans="1:6" ht="20.25">
      <c r="A10" s="22" t="s">
        <v>21</v>
      </c>
      <c r="B10" s="50">
        <v>1.5211384903751464</v>
      </c>
      <c r="C10" s="51">
        <v>61.921988541406279</v>
      </c>
      <c r="D10" s="335" t="s">
        <v>390</v>
      </c>
      <c r="E10" s="522">
        <v>1.5211384903751464</v>
      </c>
      <c r="F10" s="522">
        <v>61.921988541406279</v>
      </c>
    </row>
    <row r="11" spans="1:6" ht="29.25" customHeight="1">
      <c r="A11" s="22" t="s">
        <v>22</v>
      </c>
      <c r="B11" s="50">
        <v>0.27968237787142125</v>
      </c>
      <c r="C11" s="51">
        <v>61.480157041223286</v>
      </c>
      <c r="D11" s="35" t="s">
        <v>391</v>
      </c>
      <c r="E11" s="522">
        <v>0.27968237787142125</v>
      </c>
      <c r="F11" s="522">
        <v>61.480157041223279</v>
      </c>
    </row>
    <row r="12" spans="1:6" ht="20.25">
      <c r="A12" s="22" t="s">
        <v>23</v>
      </c>
      <c r="B12" s="50">
        <v>19.774859479830344</v>
      </c>
      <c r="C12" s="51">
        <v>77.321168640760604</v>
      </c>
      <c r="D12" s="335" t="s">
        <v>392</v>
      </c>
      <c r="E12" s="522">
        <v>19.774859479830344</v>
      </c>
      <c r="F12" s="522">
        <v>77.321168640760604</v>
      </c>
    </row>
    <row r="13" spans="1:6" ht="36">
      <c r="A13" s="22" t="s">
        <v>33</v>
      </c>
      <c r="B13" s="50">
        <v>43.607085077928623</v>
      </c>
      <c r="C13" s="51" t="s">
        <v>501</v>
      </c>
      <c r="D13" s="35" t="s">
        <v>393</v>
      </c>
      <c r="E13" s="522">
        <v>43.607085077928623</v>
      </c>
      <c r="F13" s="522">
        <v>22.269524174907424</v>
      </c>
    </row>
    <row r="14" spans="1:6" ht="26.25" customHeight="1">
      <c r="A14" s="22" t="s">
        <v>24</v>
      </c>
      <c r="B14" s="50">
        <v>0.35113864496909447</v>
      </c>
      <c r="C14" s="51">
        <v>5.4567964349788713</v>
      </c>
      <c r="D14" s="35" t="s">
        <v>403</v>
      </c>
      <c r="E14" s="522">
        <v>0.35113864496909447</v>
      </c>
      <c r="F14" s="522">
        <v>5.4567964349788713</v>
      </c>
    </row>
    <row r="15" spans="1:6" ht="31.5" customHeight="1">
      <c r="A15" s="22" t="s">
        <v>25</v>
      </c>
      <c r="B15" s="50">
        <v>0.33754884560601151</v>
      </c>
      <c r="C15" s="51">
        <v>100</v>
      </c>
      <c r="D15" s="35" t="s">
        <v>394</v>
      </c>
      <c r="E15" s="522">
        <v>0.33754884560601151</v>
      </c>
      <c r="F15" s="522">
        <v>100</v>
      </c>
    </row>
    <row r="16" spans="1:6" ht="24.75" customHeight="1">
      <c r="A16" s="22" t="s">
        <v>36</v>
      </c>
      <c r="B16" s="50">
        <v>0.25257733063367888</v>
      </c>
      <c r="C16" s="51">
        <v>64.402070591447441</v>
      </c>
      <c r="D16" s="335" t="s">
        <v>395</v>
      </c>
      <c r="E16" s="522">
        <v>0.25257733063367888</v>
      </c>
      <c r="F16" s="522">
        <v>64.402070591447441</v>
      </c>
    </row>
    <row r="17" spans="1:6" ht="32.25" customHeight="1">
      <c r="A17" s="22" t="s">
        <v>26</v>
      </c>
      <c r="B17" s="50">
        <v>3.2290758342363244</v>
      </c>
      <c r="C17" s="51">
        <v>77.964154019601139</v>
      </c>
      <c r="D17" s="35" t="s">
        <v>396</v>
      </c>
      <c r="E17" s="522">
        <v>3.2290758342363244</v>
      </c>
      <c r="F17" s="522">
        <v>77.964154019601139</v>
      </c>
    </row>
    <row r="18" spans="1:6" ht="40.5">
      <c r="A18" s="22" t="s">
        <v>371</v>
      </c>
      <c r="B18" s="50">
        <v>1.5674784179505787</v>
      </c>
      <c r="C18" s="51">
        <v>87.360102896934038</v>
      </c>
      <c r="D18" s="35" t="s">
        <v>397</v>
      </c>
      <c r="E18" s="522">
        <v>1.5674784179505785</v>
      </c>
      <c r="F18" s="522">
        <v>87.360102896934038</v>
      </c>
    </row>
    <row r="19" spans="1:6" ht="33" customHeight="1">
      <c r="A19" s="22" t="s">
        <v>27</v>
      </c>
      <c r="B19" s="50">
        <v>6.6833008279839303</v>
      </c>
      <c r="C19" s="51">
        <v>73.206631578165045</v>
      </c>
      <c r="D19" s="35" t="s">
        <v>398</v>
      </c>
      <c r="E19" s="522">
        <v>6.6833008279839303</v>
      </c>
      <c r="F19" s="522">
        <v>73.206631578165045</v>
      </c>
    </row>
    <row r="20" spans="1:6" ht="20.25">
      <c r="A20" s="22" t="s">
        <v>28</v>
      </c>
      <c r="B20" s="50">
        <v>1.9694915334347189</v>
      </c>
      <c r="C20" s="51">
        <v>26.990303008659978</v>
      </c>
      <c r="D20" s="335" t="s">
        <v>399</v>
      </c>
      <c r="E20" s="522">
        <v>1.9694915334347189</v>
      </c>
      <c r="F20" s="522">
        <v>26.990303008659978</v>
      </c>
    </row>
    <row r="21" spans="1:6" ht="20.25">
      <c r="A21" s="22" t="s">
        <v>29</v>
      </c>
      <c r="B21" s="50">
        <v>3.3136252444305128</v>
      </c>
      <c r="C21" s="51">
        <v>91.713789128283466</v>
      </c>
      <c r="D21" s="335" t="s">
        <v>400</v>
      </c>
      <c r="E21" s="522">
        <v>3.3136252444305123</v>
      </c>
      <c r="F21" s="522">
        <v>91.713789128283466</v>
      </c>
    </row>
    <row r="22" spans="1:6" ht="31.5" customHeight="1">
      <c r="A22" s="22" t="s">
        <v>30</v>
      </c>
      <c r="B22" s="50">
        <v>31.405201122835216</v>
      </c>
      <c r="C22" s="51">
        <v>61.383568788005846</v>
      </c>
      <c r="D22" s="35" t="s">
        <v>401</v>
      </c>
      <c r="E22" s="522">
        <v>31.405201122835212</v>
      </c>
      <c r="F22" s="522">
        <v>61.383568788005846</v>
      </c>
    </row>
    <row r="23" spans="1:6" ht="24">
      <c r="A23" s="460" t="s">
        <v>31</v>
      </c>
      <c r="B23" s="423">
        <v>1.4738176201793083</v>
      </c>
      <c r="C23" s="424">
        <v>87.573422687506763</v>
      </c>
      <c r="D23" s="344" t="s">
        <v>402</v>
      </c>
      <c r="E23" s="522">
        <v>1.4738176201793083</v>
      </c>
      <c r="F23" s="522">
        <v>87.573422687506763</v>
      </c>
    </row>
    <row r="24" spans="1:6" ht="42" customHeight="1">
      <c r="A24" s="613" t="s">
        <v>544</v>
      </c>
      <c r="B24" s="670"/>
      <c r="C24" s="670"/>
      <c r="D24" s="670"/>
    </row>
    <row r="25" spans="1:6" ht="46.5" customHeight="1">
      <c r="A25" s="672" t="s">
        <v>545</v>
      </c>
      <c r="B25" s="672"/>
      <c r="C25" s="672"/>
      <c r="D25" s="672"/>
    </row>
    <row r="26" spans="1:6" ht="5.0999999999999996" customHeight="1">
      <c r="A26" s="41"/>
      <c r="B26" s="41"/>
      <c r="C26" s="41"/>
      <c r="D26" s="41"/>
    </row>
    <row r="27" spans="1:6" ht="20.25">
      <c r="A27" s="626" t="s">
        <v>472</v>
      </c>
      <c r="B27" s="255" t="s">
        <v>357</v>
      </c>
      <c r="C27" s="256" t="s">
        <v>358</v>
      </c>
      <c r="D27" s="668" t="s">
        <v>473</v>
      </c>
    </row>
    <row r="28" spans="1:6" ht="27" customHeight="1">
      <c r="A28" s="628"/>
      <c r="B28" s="253" t="s">
        <v>386</v>
      </c>
      <c r="C28" s="254" t="s">
        <v>405</v>
      </c>
      <c r="D28" s="669"/>
    </row>
    <row r="29" spans="1:6" ht="27.75" customHeight="1">
      <c r="A29" s="459" t="s">
        <v>34</v>
      </c>
      <c r="B29" s="48">
        <v>17.528677217885761</v>
      </c>
      <c r="C29" s="49">
        <v>68.291000283151845</v>
      </c>
      <c r="D29" s="37" t="s">
        <v>387</v>
      </c>
      <c r="E29" s="522">
        <v>17.528677217885761</v>
      </c>
      <c r="F29" s="522">
        <v>68.291000283151845</v>
      </c>
    </row>
    <row r="30" spans="1:6" ht="24">
      <c r="A30" s="22" t="s">
        <v>35</v>
      </c>
      <c r="B30" s="50">
        <v>38.924238808728738</v>
      </c>
      <c r="C30" s="51">
        <v>68.717689902987004</v>
      </c>
      <c r="D30" s="35" t="s">
        <v>388</v>
      </c>
      <c r="E30" s="522">
        <v>38.924238808728738</v>
      </c>
      <c r="F30" s="522">
        <v>68.717689902987004</v>
      </c>
    </row>
    <row r="31" spans="1:6" ht="41.25" customHeight="1">
      <c r="A31" s="22" t="s">
        <v>477</v>
      </c>
      <c r="B31" s="50">
        <v>29.346816805832066</v>
      </c>
      <c r="C31" s="51">
        <v>56.154712912159546</v>
      </c>
      <c r="D31" s="35" t="s">
        <v>389</v>
      </c>
      <c r="E31" s="522">
        <v>29.346816805832066</v>
      </c>
      <c r="F31" s="522">
        <v>56.154712912159546</v>
      </c>
    </row>
    <row r="32" spans="1:6" ht="24">
      <c r="A32" s="16" t="s">
        <v>32</v>
      </c>
      <c r="B32" s="50">
        <v>63.800125853610524</v>
      </c>
      <c r="C32" s="51" t="s">
        <v>501</v>
      </c>
      <c r="D32" s="35" t="s">
        <v>404</v>
      </c>
      <c r="E32" s="522">
        <v>63.800125853610524</v>
      </c>
      <c r="F32" s="522" t="s">
        <v>629</v>
      </c>
    </row>
    <row r="33" spans="1:6" ht="20.25">
      <c r="A33" s="22" t="s">
        <v>21</v>
      </c>
      <c r="B33" s="50">
        <v>2.816652982357863</v>
      </c>
      <c r="C33" s="51">
        <v>70.179735326652377</v>
      </c>
      <c r="D33" s="335" t="s">
        <v>390</v>
      </c>
      <c r="E33" s="522">
        <v>2.816652982357863</v>
      </c>
      <c r="F33" s="522">
        <v>70.179735326652377</v>
      </c>
    </row>
    <row r="34" spans="1:6" ht="31.5" customHeight="1">
      <c r="A34" s="22" t="s">
        <v>22</v>
      </c>
      <c r="B34" s="50">
        <v>0.21477613221004604</v>
      </c>
      <c r="C34" s="51">
        <v>54.133260221388369</v>
      </c>
      <c r="D34" s="35" t="s">
        <v>391</v>
      </c>
      <c r="E34" s="522">
        <v>0.21477613221004607</v>
      </c>
      <c r="F34" s="522">
        <v>54.133260221388369</v>
      </c>
    </row>
    <row r="35" spans="1:6" ht="20.25">
      <c r="A35" s="22" t="s">
        <v>23</v>
      </c>
      <c r="B35" s="50">
        <v>22.969463256531444</v>
      </c>
      <c r="C35" s="51">
        <v>76.340286850687065</v>
      </c>
      <c r="D35" s="335" t="s">
        <v>392</v>
      </c>
      <c r="E35" s="522">
        <v>22.969463256531444</v>
      </c>
      <c r="F35" s="522">
        <v>76.340286850687065</v>
      </c>
    </row>
    <row r="36" spans="1:6" ht="36">
      <c r="A36" s="22" t="s">
        <v>33</v>
      </c>
      <c r="B36" s="50">
        <v>41.567895472047645</v>
      </c>
      <c r="C36" s="51" t="s">
        <v>501</v>
      </c>
      <c r="D36" s="35" t="s">
        <v>393</v>
      </c>
      <c r="E36" s="522">
        <v>41.567895472047645</v>
      </c>
      <c r="F36" s="522">
        <v>11.639573236554481</v>
      </c>
    </row>
    <row r="37" spans="1:6" ht="24">
      <c r="A37" s="22" t="s">
        <v>24</v>
      </c>
      <c r="B37" s="50">
        <v>0.50225139485105996</v>
      </c>
      <c r="C37" s="51">
        <v>0</v>
      </c>
      <c r="D37" s="35" t="s">
        <v>403</v>
      </c>
      <c r="E37" s="522">
        <v>0.50225139485105996</v>
      </c>
      <c r="F37" s="522">
        <v>0</v>
      </c>
    </row>
    <row r="38" spans="1:6" ht="40.5">
      <c r="A38" s="22" t="s">
        <v>25</v>
      </c>
      <c r="B38" s="457">
        <v>0</v>
      </c>
      <c r="C38" s="458">
        <v>0</v>
      </c>
      <c r="D38" s="35" t="s">
        <v>394</v>
      </c>
      <c r="E38" s="522">
        <v>0</v>
      </c>
      <c r="F38" s="522">
        <v>0</v>
      </c>
    </row>
    <row r="39" spans="1:6" ht="21" customHeight="1">
      <c r="A39" s="22" t="s">
        <v>36</v>
      </c>
      <c r="B39" s="50">
        <v>0.36442027593930498</v>
      </c>
      <c r="C39" s="51">
        <v>100</v>
      </c>
      <c r="D39" s="335" t="s">
        <v>395</v>
      </c>
      <c r="E39" s="522">
        <v>0.36442027593930493</v>
      </c>
      <c r="F39" s="522">
        <v>100</v>
      </c>
    </row>
    <row r="40" spans="1:6" ht="40.5">
      <c r="A40" s="22" t="s">
        <v>26</v>
      </c>
      <c r="B40" s="50">
        <v>6.0294049324176529</v>
      </c>
      <c r="C40" s="51">
        <v>90.013751995926668</v>
      </c>
      <c r="D40" s="35" t="s">
        <v>396</v>
      </c>
      <c r="E40" s="522">
        <v>6.0294049324176529</v>
      </c>
      <c r="F40" s="522">
        <v>90.013751995926668</v>
      </c>
    </row>
    <row r="41" spans="1:6" ht="40.5">
      <c r="A41" s="22" t="s">
        <v>371</v>
      </c>
      <c r="B41" s="50">
        <v>3.3557072405069763</v>
      </c>
      <c r="C41" s="51">
        <v>86.772755651337562</v>
      </c>
      <c r="D41" s="35" t="s">
        <v>397</v>
      </c>
      <c r="E41" s="522">
        <v>3.3557072405069763</v>
      </c>
      <c r="F41" s="522">
        <v>86.772755651337562</v>
      </c>
    </row>
    <row r="42" spans="1:6" ht="40.5">
      <c r="A42" s="22" t="s">
        <v>27</v>
      </c>
      <c r="B42" s="50">
        <v>7.4285725215055791</v>
      </c>
      <c r="C42" s="51">
        <v>79.1602531146182</v>
      </c>
      <c r="D42" s="35" t="s">
        <v>398</v>
      </c>
      <c r="E42" s="522">
        <v>7.4285725215055791</v>
      </c>
      <c r="F42" s="522">
        <v>79.1602531146182</v>
      </c>
    </row>
    <row r="43" spans="1:6" ht="20.25">
      <c r="A43" s="22" t="s">
        <v>28</v>
      </c>
      <c r="B43" s="50">
        <v>3.5760581469191095</v>
      </c>
      <c r="C43" s="51">
        <v>15.550696909188542</v>
      </c>
      <c r="D43" s="335" t="s">
        <v>399</v>
      </c>
      <c r="E43" s="522">
        <v>3.5760581469191095</v>
      </c>
      <c r="F43" s="522">
        <v>15.550696909188542</v>
      </c>
    </row>
    <row r="44" spans="1:6" ht="20.25">
      <c r="A44" s="22" t="s">
        <v>29</v>
      </c>
      <c r="B44" s="50">
        <v>6.0956972511324814</v>
      </c>
      <c r="C44" s="51">
        <v>98.110733231188959</v>
      </c>
      <c r="D44" s="335" t="s">
        <v>400</v>
      </c>
      <c r="E44" s="522">
        <v>6.0956972511324814</v>
      </c>
      <c r="F44" s="522">
        <v>98.110733231188959</v>
      </c>
    </row>
    <row r="45" spans="1:6" ht="30.75" customHeight="1">
      <c r="A45" s="22" t="s">
        <v>30</v>
      </c>
      <c r="B45" s="50">
        <v>33.374594236903533</v>
      </c>
      <c r="C45" s="51">
        <v>42.320976137884784</v>
      </c>
      <c r="D45" s="35" t="s">
        <v>401</v>
      </c>
      <c r="E45" s="522">
        <v>33.374594236903533</v>
      </c>
      <c r="F45" s="522">
        <v>42.320976137884784</v>
      </c>
    </row>
    <row r="46" spans="1:6" ht="24">
      <c r="A46" s="460" t="s">
        <v>31</v>
      </c>
      <c r="B46" s="423">
        <v>1.4877245751801285</v>
      </c>
      <c r="C46" s="424">
        <v>91.238461169346309</v>
      </c>
      <c r="D46" s="344" t="s">
        <v>402</v>
      </c>
      <c r="E46" s="522">
        <v>1.4877245751801285</v>
      </c>
      <c r="F46" s="522">
        <v>91.238461169346309</v>
      </c>
    </row>
    <row r="47" spans="1:6" ht="42.75" customHeight="1">
      <c r="A47" s="634" t="s">
        <v>546</v>
      </c>
      <c r="B47" s="673"/>
      <c r="C47" s="673"/>
      <c r="D47" s="673"/>
    </row>
    <row r="48" spans="1:6" ht="45.75" customHeight="1">
      <c r="A48" s="674" t="s">
        <v>547</v>
      </c>
      <c r="B48" s="674"/>
      <c r="C48" s="674"/>
      <c r="D48" s="674"/>
    </row>
    <row r="49" spans="1:7" ht="5.0999999999999996" customHeight="1"/>
    <row r="50" spans="1:7" ht="20.25">
      <c r="A50" s="626" t="s">
        <v>472</v>
      </c>
      <c r="B50" s="255" t="s">
        <v>357</v>
      </c>
      <c r="C50" s="256" t="s">
        <v>358</v>
      </c>
      <c r="D50" s="668" t="s">
        <v>473</v>
      </c>
    </row>
    <row r="51" spans="1:7" ht="26.25" customHeight="1">
      <c r="A51" s="628"/>
      <c r="B51" s="253" t="s">
        <v>386</v>
      </c>
      <c r="C51" s="254" t="s">
        <v>405</v>
      </c>
      <c r="D51" s="669"/>
    </row>
    <row r="52" spans="1:7" ht="27.75" customHeight="1">
      <c r="A52" s="461" t="s">
        <v>34</v>
      </c>
      <c r="B52" s="112">
        <v>10.66819010842759</v>
      </c>
      <c r="C52" s="112">
        <v>88.693427120457855</v>
      </c>
      <c r="D52" s="37" t="s">
        <v>387</v>
      </c>
      <c r="E52" s="67">
        <v>10.66819010842759</v>
      </c>
      <c r="F52" s="522">
        <v>88.693427120457855</v>
      </c>
    </row>
    <row r="53" spans="1:7" ht="24">
      <c r="A53" s="16" t="s">
        <v>35</v>
      </c>
      <c r="B53" s="112">
        <v>31.765015719493597</v>
      </c>
      <c r="C53" s="112">
        <v>94.261546972162009</v>
      </c>
      <c r="D53" s="35" t="s">
        <v>388</v>
      </c>
      <c r="E53" s="67">
        <v>31.765015719493594</v>
      </c>
      <c r="F53" s="522">
        <v>94.261546972162009</v>
      </c>
    </row>
    <row r="54" spans="1:7" ht="40.5">
      <c r="A54" s="16" t="s">
        <v>20</v>
      </c>
      <c r="B54" s="112">
        <v>15.433669246022513</v>
      </c>
      <c r="C54" s="112">
        <v>86.474100768099916</v>
      </c>
      <c r="D54" s="35" t="s">
        <v>389</v>
      </c>
      <c r="E54" s="67">
        <v>15.433669246022513</v>
      </c>
      <c r="F54" s="522">
        <v>86.474100768099916</v>
      </c>
    </row>
    <row r="55" spans="1:7" ht="24">
      <c r="A55" s="16" t="s">
        <v>32</v>
      </c>
      <c r="B55" s="112">
        <v>56.478724236600534</v>
      </c>
      <c r="C55" s="112" t="s">
        <v>501</v>
      </c>
      <c r="D55" s="35" t="s">
        <v>404</v>
      </c>
      <c r="E55" s="67">
        <v>56.478724236600527</v>
      </c>
      <c r="F55" s="522" t="s">
        <v>629</v>
      </c>
    </row>
    <row r="56" spans="1:7" ht="20.25">
      <c r="A56" s="16" t="s">
        <v>21</v>
      </c>
      <c r="B56" s="112">
        <v>0.47663080220665721</v>
      </c>
      <c r="C56" s="112" t="s">
        <v>187</v>
      </c>
      <c r="D56" s="335" t="s">
        <v>390</v>
      </c>
      <c r="E56" s="67">
        <v>0.47663080220665721</v>
      </c>
      <c r="F56" s="522">
        <v>0</v>
      </c>
      <c r="G56" s="590"/>
    </row>
    <row r="57" spans="1:7" ht="30.75" customHeight="1">
      <c r="A57" s="16" t="s">
        <v>22</v>
      </c>
      <c r="B57" s="112">
        <v>0.33201299479852336</v>
      </c>
      <c r="C57" s="112">
        <v>65.311969464973075</v>
      </c>
      <c r="D57" s="35" t="s">
        <v>391</v>
      </c>
      <c r="E57" s="67">
        <v>0.33201299479852336</v>
      </c>
      <c r="F57" s="522">
        <v>65.311969464973075</v>
      </c>
      <c r="G57" s="591"/>
    </row>
    <row r="58" spans="1:7" ht="20.25">
      <c r="A58" s="16" t="s">
        <v>23</v>
      </c>
      <c r="B58" s="112">
        <v>17.199212332641931</v>
      </c>
      <c r="C58" s="112">
        <v>78.429718080754682</v>
      </c>
      <c r="D58" s="335" t="s">
        <v>392</v>
      </c>
      <c r="E58" s="67">
        <v>17.199212332641931</v>
      </c>
      <c r="F58" s="522">
        <v>78.429718080754682</v>
      </c>
      <c r="G58" s="591"/>
    </row>
    <row r="59" spans="1:7" ht="36">
      <c r="A59" s="16" t="s">
        <v>33</v>
      </c>
      <c r="B59" s="112">
        <v>45.251180326694048</v>
      </c>
      <c r="C59" s="112" t="s">
        <v>501</v>
      </c>
      <c r="D59" s="35" t="s">
        <v>393</v>
      </c>
      <c r="E59" s="67">
        <v>45.251180326694048</v>
      </c>
      <c r="F59" s="522">
        <v>63.736684672477374</v>
      </c>
      <c r="G59" s="591"/>
    </row>
    <row r="60" spans="1:7" ht="24">
      <c r="A60" s="16" t="s">
        <v>24</v>
      </c>
      <c r="B60" s="112">
        <v>0.22937051440794623</v>
      </c>
      <c r="C60" s="112">
        <v>10.601712607720538</v>
      </c>
      <c r="D60" s="35" t="s">
        <v>403</v>
      </c>
      <c r="E60" s="67">
        <v>0.22937051440794623</v>
      </c>
      <c r="F60" s="522">
        <v>10.601712607720538</v>
      </c>
      <c r="G60" s="591"/>
    </row>
    <row r="61" spans="1:7" ht="33" customHeight="1">
      <c r="A61" s="16" t="s">
        <v>25</v>
      </c>
      <c r="B61" s="112">
        <v>0.60969737543702829</v>
      </c>
      <c r="C61" s="173">
        <v>100</v>
      </c>
      <c r="D61" s="35" t="s">
        <v>394</v>
      </c>
      <c r="E61" s="67">
        <v>0.60969737543702829</v>
      </c>
      <c r="F61" s="522">
        <v>100</v>
      </c>
      <c r="G61" s="591"/>
    </row>
    <row r="62" spans="1:7" ht="19.5" customHeight="1">
      <c r="A62" s="16" t="s">
        <v>36</v>
      </c>
      <c r="B62" s="112">
        <v>0.1624040311745992</v>
      </c>
      <c r="C62" s="112">
        <v>0</v>
      </c>
      <c r="D62" s="335" t="s">
        <v>395</v>
      </c>
      <c r="E62" s="67">
        <v>0.1624040311745992</v>
      </c>
      <c r="F62" s="522">
        <v>0</v>
      </c>
      <c r="G62" s="591"/>
    </row>
    <row r="63" spans="1:7" ht="40.5">
      <c r="A63" s="16" t="s">
        <v>26</v>
      </c>
      <c r="B63" s="112">
        <v>0.97131238152818422</v>
      </c>
      <c r="C63" s="112">
        <v>17.658580801403279</v>
      </c>
      <c r="D63" s="35" t="s">
        <v>396</v>
      </c>
      <c r="E63" s="67">
        <v>0.97131238152818422</v>
      </c>
      <c r="F63" s="522">
        <v>17.658580801403279</v>
      </c>
      <c r="G63" s="591"/>
    </row>
    <row r="64" spans="1:7" ht="40.5">
      <c r="A64" s="16" t="s">
        <v>371</v>
      </c>
      <c r="B64" s="112">
        <v>0.12572013201582094</v>
      </c>
      <c r="C64" s="112">
        <v>100</v>
      </c>
      <c r="D64" s="35" t="s">
        <v>397</v>
      </c>
      <c r="E64" s="67">
        <v>0.12572013201582094</v>
      </c>
      <c r="F64" s="522">
        <v>100</v>
      </c>
      <c r="G64" s="591"/>
    </row>
    <row r="65" spans="1:7" ht="40.5">
      <c r="A65" s="16" t="s">
        <v>27</v>
      </c>
      <c r="B65" s="112">
        <v>6.0824260261386875</v>
      </c>
      <c r="C65" s="112">
        <v>67.408493317470743</v>
      </c>
      <c r="D65" s="35" t="s">
        <v>398</v>
      </c>
      <c r="E65" s="67">
        <v>6.0824260261386875</v>
      </c>
      <c r="F65" s="522">
        <v>67.408493317470743</v>
      </c>
      <c r="G65" s="591"/>
    </row>
    <row r="66" spans="1:7" ht="20.25">
      <c r="A66" s="16" t="s">
        <v>28</v>
      </c>
      <c r="B66" s="112">
        <v>0.67419828143021077</v>
      </c>
      <c r="C66" s="112">
        <v>75.911532905411249</v>
      </c>
      <c r="D66" s="335" t="s">
        <v>399</v>
      </c>
      <c r="E66" s="67">
        <v>0.67419828143021077</v>
      </c>
      <c r="F66" s="522">
        <v>75.911532905411249</v>
      </c>
      <c r="G66" s="591"/>
    </row>
    <row r="67" spans="1:7" ht="20.25">
      <c r="A67" s="16" t="s">
        <v>29</v>
      </c>
      <c r="B67" s="112">
        <v>1.0705815594531065</v>
      </c>
      <c r="C67" s="112">
        <v>62.596281268551564</v>
      </c>
      <c r="D67" s="335" t="s">
        <v>400</v>
      </c>
      <c r="E67" s="67">
        <v>1.0705815594531065</v>
      </c>
      <c r="F67" s="522">
        <v>62.596281268551564</v>
      </c>
      <c r="G67" s="591"/>
    </row>
    <row r="68" spans="1:7" ht="40.5">
      <c r="A68" s="16" t="s">
        <v>30</v>
      </c>
      <c r="B68" s="112">
        <v>29.817379248668075</v>
      </c>
      <c r="C68" s="112">
        <v>78.511539954569869</v>
      </c>
      <c r="D68" s="35" t="s">
        <v>401</v>
      </c>
      <c r="E68" s="67">
        <v>29.817379248668075</v>
      </c>
      <c r="F68" s="522">
        <v>78.511539954569869</v>
      </c>
      <c r="G68" s="591"/>
    </row>
    <row r="69" spans="1:7" ht="24">
      <c r="A69" s="17" t="s">
        <v>31</v>
      </c>
      <c r="B69" s="422">
        <v>1.4625068846036617</v>
      </c>
      <c r="C69" s="422">
        <v>84.541193967178074</v>
      </c>
      <c r="D69" s="344" t="s">
        <v>402</v>
      </c>
      <c r="E69" s="67">
        <v>1.4625068846036617</v>
      </c>
      <c r="F69" s="522">
        <v>84.541193967178074</v>
      </c>
      <c r="G69" s="591"/>
    </row>
    <row r="70" spans="1:7">
      <c r="G70" s="591"/>
    </row>
    <row r="71" spans="1:7">
      <c r="G71" s="591"/>
    </row>
    <row r="72" spans="1:7">
      <c r="G72" s="591"/>
    </row>
    <row r="73" spans="1:7">
      <c r="G73" s="591"/>
    </row>
    <row r="74" spans="1:7">
      <c r="G74" s="591"/>
    </row>
    <row r="75" spans="1:7">
      <c r="G75" s="591"/>
    </row>
    <row r="76" spans="1:7">
      <c r="G76" s="591"/>
    </row>
    <row r="77" spans="1:7">
      <c r="G77" s="592"/>
    </row>
  </sheetData>
  <mergeCells count="12">
    <mergeCell ref="A50:A51"/>
    <mergeCell ref="D50:D51"/>
    <mergeCell ref="A1:D1"/>
    <mergeCell ref="A2:D2"/>
    <mergeCell ref="A24:D24"/>
    <mergeCell ref="A25:D25"/>
    <mergeCell ref="A47:D47"/>
    <mergeCell ref="A48:D48"/>
    <mergeCell ref="A4:A5"/>
    <mergeCell ref="D4:D5"/>
    <mergeCell ref="A27:A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  <rowBreaks count="2" manualBreakCount="2">
    <brk id="23" max="16383" man="1"/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M76"/>
  <sheetViews>
    <sheetView rightToLeft="1" view="pageBreakPreview" zoomScale="120" zoomScaleNormal="100" zoomScaleSheetLayoutView="120" workbookViewId="0">
      <selection activeCell="D8" sqref="D8"/>
    </sheetView>
  </sheetViews>
  <sheetFormatPr defaultRowHeight="14.25"/>
  <cols>
    <col min="1" max="1" width="19.625" customWidth="1"/>
    <col min="2" max="2" width="10.75" customWidth="1"/>
    <col min="3" max="3" width="11.25" customWidth="1"/>
    <col min="4" max="4" width="10.25" customWidth="1"/>
    <col min="5" max="5" width="10" customWidth="1"/>
    <col min="6" max="6" width="19.875" customWidth="1"/>
    <col min="7" max="7" width="14.75" customWidth="1"/>
    <col min="8" max="8" width="9.375" customWidth="1"/>
    <col min="9" max="9" width="5.375" customWidth="1"/>
    <col min="10" max="10" width="8" customWidth="1"/>
  </cols>
  <sheetData>
    <row r="1" spans="1:10" ht="40.5" customHeight="1">
      <c r="A1" s="664" t="s">
        <v>548</v>
      </c>
      <c r="B1" s="664"/>
      <c r="C1" s="664"/>
      <c r="D1" s="664"/>
      <c r="E1" s="664"/>
      <c r="F1" s="664"/>
      <c r="G1" s="12"/>
      <c r="H1" s="12"/>
    </row>
    <row r="2" spans="1:10" s="2" customFormat="1" ht="48" customHeight="1">
      <c r="A2" s="663" t="s">
        <v>622</v>
      </c>
      <c r="B2" s="663"/>
      <c r="C2" s="663"/>
      <c r="D2" s="663"/>
      <c r="E2" s="663"/>
      <c r="F2" s="663"/>
      <c r="G2" s="13"/>
      <c r="H2" s="13"/>
      <c r="I2" s="1"/>
    </row>
    <row r="3" spans="1:10" ht="5.0999999999999996" customHeight="1"/>
    <row r="4" spans="1:10" ht="15" customHeight="1">
      <c r="A4" s="626" t="s">
        <v>37</v>
      </c>
      <c r="B4" s="616" t="s">
        <v>475</v>
      </c>
      <c r="C4" s="617"/>
      <c r="D4" s="618" t="s">
        <v>466</v>
      </c>
      <c r="E4" s="619"/>
      <c r="F4" s="675" t="s">
        <v>178</v>
      </c>
    </row>
    <row r="5" spans="1:10" ht="20.25" customHeight="1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76"/>
    </row>
    <row r="6" spans="1:10" ht="36">
      <c r="A6" s="628"/>
      <c r="B6" s="20" t="s">
        <v>592</v>
      </c>
      <c r="C6" s="20" t="s">
        <v>593</v>
      </c>
      <c r="D6" s="20" t="s">
        <v>494</v>
      </c>
      <c r="E6" s="603" t="s">
        <v>645</v>
      </c>
      <c r="F6" s="677"/>
    </row>
    <row r="7" spans="1:10" ht="20.25">
      <c r="A7" s="309" t="s">
        <v>39</v>
      </c>
      <c r="B7" s="466">
        <v>9.3190814065636493E-2</v>
      </c>
      <c r="C7" s="467">
        <v>4.8372134265566046E-2</v>
      </c>
      <c r="D7" s="467">
        <v>0.10998092858595716</v>
      </c>
      <c r="E7" s="468">
        <v>7.9956032713791314E-3</v>
      </c>
      <c r="F7" s="316" t="s">
        <v>83</v>
      </c>
      <c r="G7" s="67">
        <v>9.3190814065636493E-2</v>
      </c>
      <c r="H7" s="67">
        <v>4.8372134265566046E-2</v>
      </c>
      <c r="I7" s="67">
        <v>0.10998092858595716</v>
      </c>
      <c r="J7" s="67">
        <v>7.9956032713791314E-3</v>
      </c>
    </row>
    <row r="8" spans="1:10" ht="20.25">
      <c r="A8" s="310" t="s">
        <v>40</v>
      </c>
      <c r="B8" s="469">
        <v>0.48956753225554744</v>
      </c>
      <c r="C8" s="470">
        <v>0.1932309986889629</v>
      </c>
      <c r="D8" s="470">
        <v>0.62740330840491698</v>
      </c>
      <c r="E8" s="471">
        <v>7.9956032713791314E-3</v>
      </c>
      <c r="F8" s="317" t="s">
        <v>84</v>
      </c>
      <c r="G8" s="67">
        <v>0.48956753225554744</v>
      </c>
      <c r="H8" s="67">
        <v>0.1932309986889629</v>
      </c>
      <c r="I8" s="67">
        <v>0.62740330840491698</v>
      </c>
      <c r="J8" s="67">
        <v>7.9956032713791314E-3</v>
      </c>
    </row>
    <row r="9" spans="1:10" ht="24">
      <c r="A9" s="310" t="s">
        <v>41</v>
      </c>
      <c r="B9" s="469">
        <v>4.3669102792329948</v>
      </c>
      <c r="C9" s="470">
        <v>0.83552539936597603</v>
      </c>
      <c r="D9" s="470">
        <v>7.7308086721926692</v>
      </c>
      <c r="E9" s="471">
        <v>0.3620452811057091</v>
      </c>
      <c r="F9" s="30" t="s">
        <v>85</v>
      </c>
      <c r="G9" s="67">
        <v>4.3669102792329948</v>
      </c>
      <c r="H9" s="67">
        <v>0.83552539936597603</v>
      </c>
      <c r="I9" s="67">
        <v>7.7308086721926692</v>
      </c>
      <c r="J9" s="67">
        <v>0.3620452811057091</v>
      </c>
    </row>
    <row r="10" spans="1:10" ht="24">
      <c r="A10" s="310" t="s">
        <v>42</v>
      </c>
      <c r="B10" s="469">
        <v>1.1204032630666565</v>
      </c>
      <c r="C10" s="470">
        <v>0.29806494749753654</v>
      </c>
      <c r="D10" s="470">
        <v>4.0980069989325605</v>
      </c>
      <c r="E10" s="471">
        <v>0.3624399842209462</v>
      </c>
      <c r="F10" s="30" t="s">
        <v>86</v>
      </c>
      <c r="G10" s="67">
        <v>1.1204032630666565</v>
      </c>
      <c r="H10" s="67">
        <v>0.29806494749753654</v>
      </c>
      <c r="I10" s="67">
        <v>4.0980069989325605</v>
      </c>
      <c r="J10" s="67">
        <v>0.3624399842209462</v>
      </c>
    </row>
    <row r="11" spans="1:10" ht="20.25">
      <c r="A11" s="310" t="s">
        <v>43</v>
      </c>
      <c r="B11" s="469">
        <v>2.5567874400496811</v>
      </c>
      <c r="C11" s="470">
        <v>0.31488070718929423</v>
      </c>
      <c r="D11" s="470">
        <v>4.3279402615399967</v>
      </c>
      <c r="E11" s="471">
        <v>0.21305965461261994</v>
      </c>
      <c r="F11" s="317" t="s">
        <v>87</v>
      </c>
      <c r="G11" s="67">
        <v>2.5567874400496811</v>
      </c>
      <c r="H11" s="67">
        <v>0.31488070718929423</v>
      </c>
      <c r="I11" s="67">
        <v>4.3279402615399967</v>
      </c>
      <c r="J11" s="67">
        <v>0.21305965461261994</v>
      </c>
    </row>
    <row r="12" spans="1:10" ht="20.25">
      <c r="A12" s="310" t="s">
        <v>44</v>
      </c>
      <c r="B12" s="469">
        <v>0.26466869371090906</v>
      </c>
      <c r="C12" s="470">
        <v>0.1615924209135175</v>
      </c>
      <c r="D12" s="470">
        <v>1.4545037773918248</v>
      </c>
      <c r="E12" s="471">
        <v>0.21191499226653451</v>
      </c>
      <c r="F12" s="317" t="s">
        <v>88</v>
      </c>
      <c r="G12" s="67">
        <v>0.26466869371090906</v>
      </c>
      <c r="H12" s="67">
        <v>0.1615924209135175</v>
      </c>
      <c r="I12" s="67">
        <v>1.4545037773918248</v>
      </c>
      <c r="J12" s="67">
        <v>0.21191499226653451</v>
      </c>
    </row>
    <row r="13" spans="1:10" ht="20.25">
      <c r="A13" s="310" t="s">
        <v>62</v>
      </c>
      <c r="B13" s="469">
        <v>0.20214922961522361</v>
      </c>
      <c r="C13" s="470">
        <v>0.16742269231612597</v>
      </c>
      <c r="D13" s="470">
        <v>0.57771906565876685</v>
      </c>
      <c r="E13" s="471">
        <v>0.19103321302633144</v>
      </c>
      <c r="F13" s="317" t="s">
        <v>183</v>
      </c>
      <c r="G13" s="67">
        <v>0.20214922961522361</v>
      </c>
      <c r="H13" s="67">
        <v>0.16742269231612597</v>
      </c>
      <c r="I13" s="67">
        <v>0.57771906565876685</v>
      </c>
      <c r="J13" s="67">
        <v>0.19103321302633144</v>
      </c>
    </row>
    <row r="14" spans="1:10" ht="20.25">
      <c r="A14" s="310" t="s">
        <v>45</v>
      </c>
      <c r="B14" s="469">
        <v>2.5287955346661604</v>
      </c>
      <c r="C14" s="470">
        <v>0.7789748741953253</v>
      </c>
      <c r="D14" s="470">
        <v>6.6428764982139938</v>
      </c>
      <c r="E14" s="471">
        <v>0.50703335339173761</v>
      </c>
      <c r="F14" s="317" t="s">
        <v>89</v>
      </c>
      <c r="G14" s="67">
        <v>2.5287955346661604</v>
      </c>
      <c r="H14" s="67">
        <v>0.7789748741953253</v>
      </c>
      <c r="I14" s="67">
        <v>6.6428764982139938</v>
      </c>
      <c r="J14" s="67">
        <v>0.50703335339173761</v>
      </c>
    </row>
    <row r="15" spans="1:10" ht="20.25">
      <c r="A15" s="310" t="s">
        <v>46</v>
      </c>
      <c r="B15" s="469">
        <v>0.38176272061871763</v>
      </c>
      <c r="C15" s="470">
        <v>0.12238747552074972</v>
      </c>
      <c r="D15" s="470">
        <v>2.6945362736262579</v>
      </c>
      <c r="E15" s="471">
        <v>0.44946088197412826</v>
      </c>
      <c r="F15" s="317" t="s">
        <v>90</v>
      </c>
      <c r="G15" s="67">
        <v>0.38176272061871763</v>
      </c>
      <c r="H15" s="67">
        <v>0.12238747552074972</v>
      </c>
      <c r="I15" s="67">
        <v>2.6945362736262579</v>
      </c>
      <c r="J15" s="67">
        <v>0.44946088197412826</v>
      </c>
    </row>
    <row r="16" spans="1:10" ht="20.25">
      <c r="A16" s="310" t="s">
        <v>47</v>
      </c>
      <c r="B16" s="469">
        <v>0.91246207391012035</v>
      </c>
      <c r="C16" s="470">
        <v>0.22015474274608421</v>
      </c>
      <c r="D16" s="470">
        <v>1.7494101677319598</v>
      </c>
      <c r="E16" s="471">
        <v>8.0119652904710348E-2</v>
      </c>
      <c r="F16" s="317" t="s">
        <v>91</v>
      </c>
      <c r="G16" s="67">
        <v>0.91246207391012035</v>
      </c>
      <c r="H16" s="67">
        <v>0.22015474274608421</v>
      </c>
      <c r="I16" s="67">
        <v>1.7494101677319598</v>
      </c>
      <c r="J16" s="67">
        <v>8.0119652904710348E-2</v>
      </c>
    </row>
    <row r="17" spans="1:13" ht="21.75" customHeight="1">
      <c r="A17" s="310" t="s">
        <v>48</v>
      </c>
      <c r="B17" s="469">
        <v>5.6188472433131804E-2</v>
      </c>
      <c r="C17" s="470">
        <v>4.3555173643142375E-2</v>
      </c>
      <c r="D17" s="470">
        <v>1.3500610090016887</v>
      </c>
      <c r="E17" s="471">
        <v>4.3580160254039706E-2</v>
      </c>
      <c r="F17" s="317" t="s">
        <v>92</v>
      </c>
      <c r="G17" s="67">
        <v>5.6188472433131804E-2</v>
      </c>
      <c r="H17" s="67">
        <v>4.3555173643142375E-2</v>
      </c>
      <c r="I17" s="67">
        <v>1.3500610090016887</v>
      </c>
      <c r="J17" s="67">
        <v>4.3580160254039706E-2</v>
      </c>
      <c r="M17" s="534"/>
    </row>
    <row r="18" spans="1:13" ht="21" customHeight="1">
      <c r="A18" s="310" t="s">
        <v>63</v>
      </c>
      <c r="B18" s="469">
        <v>0.52265403281713563</v>
      </c>
      <c r="C18" s="470">
        <v>0.36471504006006289</v>
      </c>
      <c r="D18" s="470">
        <v>0.96098353451795104</v>
      </c>
      <c r="E18" s="471">
        <v>0.42285236290724038</v>
      </c>
      <c r="F18" s="317" t="s">
        <v>93</v>
      </c>
      <c r="G18" s="67">
        <v>0.52265403281713563</v>
      </c>
      <c r="H18" s="67">
        <v>0.36471504006006289</v>
      </c>
      <c r="I18" s="67">
        <v>0.96098353451795104</v>
      </c>
      <c r="J18" s="67">
        <v>0.42285236290724038</v>
      </c>
    </row>
    <row r="19" spans="1:13" ht="24">
      <c r="A19" s="310" t="s">
        <v>64</v>
      </c>
      <c r="B19" s="469">
        <v>0.45997662403761586</v>
      </c>
      <c r="C19" s="470">
        <v>0.37748610054389531</v>
      </c>
      <c r="D19" s="470">
        <v>0.75025463681785098</v>
      </c>
      <c r="E19" s="471">
        <v>0.38062860687678962</v>
      </c>
      <c r="F19" s="30" t="s">
        <v>94</v>
      </c>
      <c r="G19" s="67">
        <v>0.45997662403761586</v>
      </c>
      <c r="H19" s="67">
        <v>0.37748610054389531</v>
      </c>
      <c r="I19" s="67">
        <v>0.75025463681785098</v>
      </c>
      <c r="J19" s="67">
        <v>0.38062860687678962</v>
      </c>
    </row>
    <row r="20" spans="1:13" ht="24">
      <c r="A20" s="310" t="s">
        <v>49</v>
      </c>
      <c r="B20" s="469">
        <v>0.48007242185705423</v>
      </c>
      <c r="C20" s="470">
        <v>0.15083878876511281</v>
      </c>
      <c r="D20" s="470">
        <v>1.542789055581093</v>
      </c>
      <c r="E20" s="471">
        <v>0.19706091292150704</v>
      </c>
      <c r="F20" s="30" t="s">
        <v>95</v>
      </c>
      <c r="G20" s="67">
        <v>0.48007242185705423</v>
      </c>
      <c r="H20" s="67">
        <v>0.15083878876511281</v>
      </c>
      <c r="I20" s="67">
        <v>1.542789055581093</v>
      </c>
      <c r="J20" s="67">
        <v>0.19706091292150704</v>
      </c>
    </row>
    <row r="21" spans="1:13" s="3" customFormat="1" ht="24">
      <c r="A21" s="310" t="s">
        <v>50</v>
      </c>
      <c r="B21" s="469">
        <v>0.19826776569499041</v>
      </c>
      <c r="C21" s="470">
        <v>0.15083878876511281</v>
      </c>
      <c r="D21" s="470">
        <v>0.93768026374808777</v>
      </c>
      <c r="E21" s="471">
        <v>8.7772526710572063E-2</v>
      </c>
      <c r="F21" s="30" t="s">
        <v>96</v>
      </c>
      <c r="G21" s="67">
        <v>0.19826776569499041</v>
      </c>
      <c r="H21" s="67">
        <v>0.15083878876511281</v>
      </c>
      <c r="I21" s="67">
        <v>0.93768026374808777</v>
      </c>
      <c r="J21" s="67">
        <v>8.7772526710572063E-2</v>
      </c>
    </row>
    <row r="22" spans="1:13" s="3" customFormat="1" ht="20.25">
      <c r="A22" s="310" t="s">
        <v>52</v>
      </c>
      <c r="B22" s="469">
        <v>0.20157009317360394</v>
      </c>
      <c r="C22" s="470">
        <v>0.10239182335854707</v>
      </c>
      <c r="D22" s="470">
        <v>2.2612937621780675</v>
      </c>
      <c r="E22" s="471">
        <v>4.3549399551865389E-2</v>
      </c>
      <c r="F22" s="317" t="s">
        <v>97</v>
      </c>
      <c r="G22" s="67">
        <v>0.20157009317360394</v>
      </c>
      <c r="H22" s="67">
        <v>0.10239182335854707</v>
      </c>
      <c r="I22" s="67">
        <v>2.2612937621780675</v>
      </c>
      <c r="J22" s="67">
        <v>4.3549399551865389E-2</v>
      </c>
    </row>
    <row r="23" spans="1:13" s="3" customFormat="1" ht="20.25">
      <c r="A23" s="310" t="s">
        <v>53</v>
      </c>
      <c r="B23" s="469">
        <v>0.29735159644440701</v>
      </c>
      <c r="C23" s="470">
        <v>0.10239182335854707</v>
      </c>
      <c r="D23" s="470">
        <v>2.0053667387223069</v>
      </c>
      <c r="E23" s="471">
        <v>9.2047986749610511E-2</v>
      </c>
      <c r="F23" s="317" t="s">
        <v>98</v>
      </c>
      <c r="G23" s="67">
        <v>0.29735159644440701</v>
      </c>
      <c r="H23" s="67">
        <v>0.10239182335854707</v>
      </c>
      <c r="I23" s="67">
        <v>2.0053667387223069</v>
      </c>
      <c r="J23" s="67">
        <v>9.2047986749610511E-2</v>
      </c>
    </row>
    <row r="24" spans="1:13" s="3" customFormat="1" ht="27.75" customHeight="1">
      <c r="A24" s="310" t="s">
        <v>51</v>
      </c>
      <c r="B24" s="469">
        <v>0.17129042436367456</v>
      </c>
      <c r="C24" s="470">
        <v>0.37241488559182084</v>
      </c>
      <c r="D24" s="470">
        <v>0.70653574982926759</v>
      </c>
      <c r="E24" s="471">
        <v>8.7772526710572063E-2</v>
      </c>
      <c r="F24" s="30" t="s">
        <v>99</v>
      </c>
      <c r="G24" s="67">
        <v>0.17129042436367456</v>
      </c>
      <c r="H24" s="67">
        <v>0.37241488559182084</v>
      </c>
      <c r="I24" s="67">
        <v>0.70653574982926759</v>
      </c>
      <c r="J24" s="67">
        <v>8.7772526710572063E-2</v>
      </c>
    </row>
    <row r="25" spans="1:13" s="3" customFormat="1" ht="21" customHeight="1">
      <c r="A25" s="310" t="s">
        <v>54</v>
      </c>
      <c r="B25" s="469">
        <v>2.0048428200167225</v>
      </c>
      <c r="C25" s="470">
        <v>1.0690897417223379</v>
      </c>
      <c r="D25" s="470">
        <v>3.6193058518609211</v>
      </c>
      <c r="E25" s="471">
        <v>0.11699284629589549</v>
      </c>
      <c r="F25" s="317" t="s">
        <v>100</v>
      </c>
      <c r="G25" s="67">
        <v>2.0048428200167225</v>
      </c>
      <c r="H25" s="67">
        <v>1.0690897417223379</v>
      </c>
      <c r="I25" s="67">
        <v>3.6193058518609211</v>
      </c>
      <c r="J25" s="67">
        <v>0.11699284629589549</v>
      </c>
    </row>
    <row r="26" spans="1:13" s="3" customFormat="1" ht="24">
      <c r="A26" s="312" t="s">
        <v>55</v>
      </c>
      <c r="B26" s="415">
        <v>4.4308632872621132</v>
      </c>
      <c r="C26" s="422">
        <v>2.0458388560261738</v>
      </c>
      <c r="D26" s="422">
        <v>4.7468966534264228</v>
      </c>
      <c r="E26" s="416">
        <v>0.48762566935270069</v>
      </c>
      <c r="F26" s="140" t="s">
        <v>101</v>
      </c>
      <c r="G26" s="67">
        <v>4.4308632872621132</v>
      </c>
      <c r="H26" s="67">
        <v>2.0458388560261738</v>
      </c>
      <c r="I26" s="67">
        <v>4.7468966534264228</v>
      </c>
      <c r="J26" s="67">
        <v>0.48762566935270069</v>
      </c>
    </row>
    <row r="30" spans="1:13" ht="41.25" customHeight="1">
      <c r="I30" s="446" t="s">
        <v>500</v>
      </c>
    </row>
    <row r="31" spans="1:13">
      <c r="A31" s="436"/>
    </row>
    <row r="55" spans="7:7">
      <c r="G55" s="590"/>
    </row>
    <row r="56" spans="7:7">
      <c r="G56" s="591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2"/>
    </row>
  </sheetData>
  <mergeCells count="6">
    <mergeCell ref="A1:F1"/>
    <mergeCell ref="A2:F2"/>
    <mergeCell ref="B4:C4"/>
    <mergeCell ref="D4:E4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N76"/>
  <sheetViews>
    <sheetView rightToLeft="1" view="pageBreakPreview" topLeftCell="D1" zoomScale="120" zoomScaleNormal="100" zoomScaleSheetLayoutView="120" workbookViewId="0">
      <selection activeCell="D8" sqref="D8"/>
    </sheetView>
  </sheetViews>
  <sheetFormatPr defaultRowHeight="14.25"/>
  <cols>
    <col min="1" max="1" width="19.5" customWidth="1"/>
    <col min="2" max="2" width="11" customWidth="1"/>
    <col min="3" max="3" width="11.25" customWidth="1"/>
    <col min="4" max="4" width="10.375" customWidth="1"/>
    <col min="5" max="5" width="9.125" customWidth="1"/>
    <col min="6" max="6" width="21.25" customWidth="1"/>
    <col min="7" max="7" width="5.375" customWidth="1"/>
    <col min="8" max="8" width="7.5" customWidth="1"/>
    <col min="9" max="9" width="8" customWidth="1"/>
    <col min="10" max="10" width="8.25" customWidth="1"/>
    <col min="11" max="11" width="10" customWidth="1"/>
    <col min="12" max="12" width="14.75" customWidth="1"/>
    <col min="13" max="13" width="28.25" customWidth="1"/>
    <col min="14" max="14" width="2.25" customWidth="1"/>
  </cols>
  <sheetData>
    <row r="1" spans="1:14" ht="42.75" customHeight="1">
      <c r="A1" s="678" t="s">
        <v>598</v>
      </c>
      <c r="B1" s="678"/>
      <c r="C1" s="678"/>
      <c r="D1" s="678"/>
      <c r="E1" s="678"/>
      <c r="F1" s="678"/>
      <c r="G1" s="12"/>
      <c r="H1" s="12"/>
      <c r="I1" s="12"/>
      <c r="J1" s="12"/>
      <c r="K1" s="12"/>
      <c r="L1" s="12"/>
      <c r="M1" s="12"/>
    </row>
    <row r="2" spans="1:14" s="2" customFormat="1" ht="33" customHeight="1">
      <c r="A2" s="679" t="s">
        <v>599</v>
      </c>
      <c r="B2" s="679"/>
      <c r="C2" s="679"/>
      <c r="D2" s="679"/>
      <c r="E2" s="679"/>
      <c r="F2" s="679"/>
      <c r="G2" s="13"/>
      <c r="H2" s="13"/>
      <c r="I2" s="13"/>
      <c r="J2" s="13"/>
      <c r="K2" s="13"/>
      <c r="L2" s="13"/>
      <c r="M2" s="13"/>
      <c r="N2" s="1"/>
    </row>
    <row r="3" spans="1:14" ht="5.0999999999999996" customHeight="1"/>
    <row r="4" spans="1:14" ht="17.25" customHeight="1">
      <c r="A4" s="626" t="s">
        <v>37</v>
      </c>
      <c r="B4" s="616" t="s">
        <v>475</v>
      </c>
      <c r="C4" s="617"/>
      <c r="D4" s="618" t="s">
        <v>466</v>
      </c>
      <c r="E4" s="619"/>
      <c r="F4" s="675" t="s">
        <v>178</v>
      </c>
    </row>
    <row r="5" spans="1:14" ht="18" customHeight="1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76"/>
    </row>
    <row r="6" spans="1:14" ht="36">
      <c r="A6" s="628"/>
      <c r="B6" s="20" t="s">
        <v>592</v>
      </c>
      <c r="C6" s="20" t="s">
        <v>593</v>
      </c>
      <c r="D6" s="20" t="s">
        <v>494</v>
      </c>
      <c r="E6" s="603" t="s">
        <v>645</v>
      </c>
      <c r="F6" s="677"/>
    </row>
    <row r="7" spans="1:14" ht="20.25">
      <c r="A7" s="309" t="s">
        <v>39</v>
      </c>
      <c r="B7" s="466">
        <v>4.1726704910958444E-2</v>
      </c>
      <c r="C7" s="467">
        <v>0</v>
      </c>
      <c r="D7" s="467">
        <v>0</v>
      </c>
      <c r="E7" s="468">
        <v>0</v>
      </c>
      <c r="F7" s="316" t="s">
        <v>83</v>
      </c>
      <c r="H7" s="533">
        <v>4.1726704910958444E-2</v>
      </c>
      <c r="I7" s="533">
        <v>0</v>
      </c>
      <c r="J7" s="533">
        <v>0</v>
      </c>
      <c r="K7" s="533">
        <v>0</v>
      </c>
    </row>
    <row r="8" spans="1:14" ht="20.25">
      <c r="A8" s="310" t="s">
        <v>40</v>
      </c>
      <c r="B8" s="469">
        <v>0.69988126420730434</v>
      </c>
      <c r="C8" s="470">
        <v>0.1864893745306089</v>
      </c>
      <c r="D8" s="470">
        <v>0.9573175243445764</v>
      </c>
      <c r="E8" s="471">
        <v>1.4582837724889119E-2</v>
      </c>
      <c r="F8" s="317" t="s">
        <v>84</v>
      </c>
      <c r="H8" s="533">
        <v>0.69988126420730434</v>
      </c>
      <c r="I8" s="533">
        <v>0.1864893745306089</v>
      </c>
      <c r="J8" s="533">
        <v>0.9573175243445764</v>
      </c>
      <c r="K8" s="533">
        <v>1.4582837724889119E-2</v>
      </c>
    </row>
    <row r="9" spans="1:14" ht="24">
      <c r="A9" s="310" t="s">
        <v>41</v>
      </c>
      <c r="B9" s="469">
        <v>2.0055932899561086</v>
      </c>
      <c r="C9" s="470">
        <v>0.53047475173518499</v>
      </c>
      <c r="D9" s="470">
        <v>6.0083571889328935</v>
      </c>
      <c r="E9" s="471">
        <v>0.46831115913423982</v>
      </c>
      <c r="F9" s="317" t="s">
        <v>85</v>
      </c>
      <c r="H9" s="533">
        <v>2.0055932899561086</v>
      </c>
      <c r="I9" s="533">
        <v>0.53047475173518499</v>
      </c>
      <c r="J9" s="533">
        <v>6.0083571889328935</v>
      </c>
      <c r="K9" s="533">
        <v>0.46831115913423982</v>
      </c>
    </row>
    <row r="10" spans="1:14" ht="24">
      <c r="A10" s="310" t="s">
        <v>42</v>
      </c>
      <c r="B10" s="469">
        <v>1.5597191707887696</v>
      </c>
      <c r="C10" s="470">
        <v>0.26918172991999045</v>
      </c>
      <c r="D10" s="470">
        <v>6.3255253695203857</v>
      </c>
      <c r="E10" s="471">
        <v>0.48242947291712623</v>
      </c>
      <c r="F10" s="30" t="s">
        <v>86</v>
      </c>
      <c r="H10" s="533">
        <v>1.5597191707887696</v>
      </c>
      <c r="I10" s="533">
        <v>0.26918172991999045</v>
      </c>
      <c r="J10" s="533">
        <v>6.3255253695203857</v>
      </c>
      <c r="K10" s="533">
        <v>0.48242947291712623</v>
      </c>
    </row>
    <row r="11" spans="1:14" ht="20.25">
      <c r="A11" s="310" t="s">
        <v>43</v>
      </c>
      <c r="B11" s="469">
        <v>0.13269942593757317</v>
      </c>
      <c r="C11" s="470">
        <v>0.10417036817695272</v>
      </c>
      <c r="D11" s="470">
        <v>0.80039303433799158</v>
      </c>
      <c r="E11" s="471">
        <v>0.3323938829993579</v>
      </c>
      <c r="F11" s="317" t="s">
        <v>87</v>
      </c>
      <c r="H11" s="533">
        <v>0.13269942593757317</v>
      </c>
      <c r="I11" s="533">
        <v>0.10417036817695272</v>
      </c>
      <c r="J11" s="533">
        <v>0.80039303433799158</v>
      </c>
      <c r="K11" s="533">
        <v>0.3323938829993579</v>
      </c>
    </row>
    <row r="12" spans="1:14" ht="20.25">
      <c r="A12" s="310" t="s">
        <v>44</v>
      </c>
      <c r="B12" s="469">
        <v>0.28690766407195795</v>
      </c>
      <c r="C12" s="470">
        <v>0.19952407318243706</v>
      </c>
      <c r="D12" s="470">
        <v>2.0852435837392336</v>
      </c>
      <c r="E12" s="471">
        <v>0.21136562136866965</v>
      </c>
      <c r="F12" s="317" t="s">
        <v>88</v>
      </c>
      <c r="H12" s="533">
        <v>0.28690766407195795</v>
      </c>
      <c r="I12" s="533">
        <v>0.19952407318243706</v>
      </c>
      <c r="J12" s="533">
        <v>2.0852435837392336</v>
      </c>
      <c r="K12" s="533">
        <v>0.21136562136866965</v>
      </c>
    </row>
    <row r="13" spans="1:14" ht="20.25">
      <c r="A13" s="310" t="s">
        <v>62</v>
      </c>
      <c r="B13" s="469">
        <v>0.24254537810113075</v>
      </c>
      <c r="C13" s="470">
        <v>0.24254537810113075</v>
      </c>
      <c r="D13" s="470">
        <v>0.80425135968183503</v>
      </c>
      <c r="E13" s="471">
        <v>0.34841728023189583</v>
      </c>
      <c r="F13" s="317" t="s">
        <v>182</v>
      </c>
      <c r="H13" s="533">
        <v>0.24254537810113075</v>
      </c>
      <c r="I13" s="533">
        <v>0.24254537810113075</v>
      </c>
      <c r="J13" s="533">
        <v>0.80425135968183503</v>
      </c>
      <c r="K13" s="533">
        <v>0.34841728023189583</v>
      </c>
    </row>
    <row r="14" spans="1:14" ht="20.25">
      <c r="A14" s="310" t="s">
        <v>45</v>
      </c>
      <c r="B14" s="469">
        <v>0.40909732026547391</v>
      </c>
      <c r="C14" s="470">
        <v>0.2539059790890999</v>
      </c>
      <c r="D14" s="470">
        <v>1.350012328216784</v>
      </c>
      <c r="E14" s="471">
        <v>0.76243256894701594</v>
      </c>
      <c r="F14" s="317" t="s">
        <v>89</v>
      </c>
      <c r="H14" s="533">
        <v>0.40909732026547391</v>
      </c>
      <c r="I14" s="533">
        <v>0.2539059790890999</v>
      </c>
      <c r="J14" s="533">
        <v>1.350012328216784</v>
      </c>
      <c r="K14" s="533">
        <v>0.76243256894701594</v>
      </c>
    </row>
    <row r="15" spans="1:14" ht="20.25">
      <c r="A15" s="310" t="s">
        <v>46</v>
      </c>
      <c r="B15" s="469">
        <v>0.53943212803908247</v>
      </c>
      <c r="C15" s="470">
        <v>0.20459902019724102</v>
      </c>
      <c r="D15" s="470">
        <v>1.1741397899427595</v>
      </c>
      <c r="E15" s="471">
        <v>0.10403742842748052</v>
      </c>
      <c r="F15" s="317" t="s">
        <v>90</v>
      </c>
      <c r="H15" s="533">
        <v>0.53943212803908247</v>
      </c>
      <c r="I15" s="533">
        <v>0.20459902019724102</v>
      </c>
      <c r="J15" s="533">
        <v>1.1741397899427595</v>
      </c>
      <c r="K15" s="533">
        <v>0.10403742842748052</v>
      </c>
    </row>
    <row r="16" spans="1:14" ht="20.25">
      <c r="A16" s="310" t="s">
        <v>47</v>
      </c>
      <c r="B16" s="469">
        <v>7.9529374688855681E-2</v>
      </c>
      <c r="C16" s="470">
        <v>7.9529374688855681E-2</v>
      </c>
      <c r="D16" s="470">
        <v>0.63873436985947163</v>
      </c>
      <c r="E16" s="471">
        <v>0.1461267970943616</v>
      </c>
      <c r="F16" s="317" t="s">
        <v>91</v>
      </c>
      <c r="H16" s="533">
        <v>7.9529374688855681E-2</v>
      </c>
      <c r="I16" s="533">
        <v>7.9529374688855681E-2</v>
      </c>
      <c r="J16" s="533">
        <v>0.63873436985947163</v>
      </c>
      <c r="K16" s="533">
        <v>0.1461267970943616</v>
      </c>
    </row>
    <row r="17" spans="1:11" ht="20.25">
      <c r="A17" s="310" t="s">
        <v>48</v>
      </c>
      <c r="B17" s="469">
        <v>0.10259709016296276</v>
      </c>
      <c r="C17" s="470">
        <v>7.9529374688855681E-2</v>
      </c>
      <c r="D17" s="470">
        <v>2.2071328925501814</v>
      </c>
      <c r="E17" s="471">
        <v>7.9530264851421853E-2</v>
      </c>
      <c r="F17" s="317" t="s">
        <v>92</v>
      </c>
      <c r="H17" s="533">
        <v>0.10259709016296276</v>
      </c>
      <c r="I17" s="533">
        <v>7.9529374688855681E-2</v>
      </c>
      <c r="J17" s="533">
        <v>2.2071328925501814</v>
      </c>
      <c r="K17" s="533">
        <v>7.9530264851421853E-2</v>
      </c>
    </row>
    <row r="18" spans="1:11" ht="20.25">
      <c r="A18" s="310" t="s">
        <v>63</v>
      </c>
      <c r="B18" s="469">
        <v>0.55049415250328138</v>
      </c>
      <c r="C18" s="470">
        <v>0.55049415250328138</v>
      </c>
      <c r="D18" s="470">
        <v>1.0487279802923311</v>
      </c>
      <c r="E18" s="471">
        <v>0.65591397719157007</v>
      </c>
      <c r="F18" s="317" t="s">
        <v>93</v>
      </c>
      <c r="H18" s="533">
        <v>0.55049415250328138</v>
      </c>
      <c r="I18" s="533">
        <v>0.55049415250328138</v>
      </c>
      <c r="J18" s="533">
        <v>1.0487279802923311</v>
      </c>
      <c r="K18" s="533">
        <v>0.65591397719157007</v>
      </c>
    </row>
    <row r="19" spans="1:11" ht="24">
      <c r="A19" s="310" t="s">
        <v>64</v>
      </c>
      <c r="B19" s="469">
        <v>0.57381341332667746</v>
      </c>
      <c r="C19" s="470">
        <v>0.57381341332667746</v>
      </c>
      <c r="D19" s="470">
        <v>1.2530489361369013</v>
      </c>
      <c r="E19" s="471">
        <v>0.57890388033853246</v>
      </c>
      <c r="F19" s="317" t="s">
        <v>94</v>
      </c>
      <c r="H19" s="533">
        <v>0.57381341332667746</v>
      </c>
      <c r="I19" s="533">
        <v>0.57381341332667746</v>
      </c>
      <c r="J19" s="533">
        <v>1.2530489361369013</v>
      </c>
      <c r="K19" s="533">
        <v>0.57890388033853246</v>
      </c>
    </row>
    <row r="20" spans="1:11" ht="24">
      <c r="A20" s="310" t="s">
        <v>49</v>
      </c>
      <c r="B20" s="469">
        <v>0.21930467810623308</v>
      </c>
      <c r="C20" s="470">
        <v>0.21930467810623308</v>
      </c>
      <c r="D20" s="470">
        <v>1.6812422144016974</v>
      </c>
      <c r="E20" s="471">
        <v>0.30336382660358424</v>
      </c>
      <c r="F20" s="30" t="s">
        <v>95</v>
      </c>
      <c r="H20" s="533">
        <v>0.21930467810623308</v>
      </c>
      <c r="I20" s="533">
        <v>0.21930467810623308</v>
      </c>
      <c r="J20" s="533">
        <v>1.6812422144016974</v>
      </c>
      <c r="K20" s="533">
        <v>0.30336382660358424</v>
      </c>
    </row>
    <row r="21" spans="1:11" s="3" customFormat="1" ht="24">
      <c r="A21" s="310" t="s">
        <v>50</v>
      </c>
      <c r="B21" s="469">
        <v>0.21930467810623308</v>
      </c>
      <c r="C21" s="470">
        <v>0.21930467810623308</v>
      </c>
      <c r="D21" s="470">
        <v>1.6194334185813493</v>
      </c>
      <c r="E21" s="471">
        <v>0.10403742842748052</v>
      </c>
      <c r="F21" s="30" t="s">
        <v>96</v>
      </c>
      <c r="H21" s="534">
        <v>0.21930467810623308</v>
      </c>
      <c r="I21" s="534">
        <v>0.21930467810623308</v>
      </c>
      <c r="J21" s="534">
        <v>1.6194334185813493</v>
      </c>
      <c r="K21" s="534">
        <v>0.10403742842748052</v>
      </c>
    </row>
    <row r="22" spans="1:11" s="3" customFormat="1" ht="20.25">
      <c r="A22" s="310" t="s">
        <v>52</v>
      </c>
      <c r="B22" s="469">
        <v>7.9529374688855681E-2</v>
      </c>
      <c r="C22" s="470">
        <v>7.9529374688855681E-2</v>
      </c>
      <c r="D22" s="470">
        <v>0.69424682510591795</v>
      </c>
      <c r="E22" s="471">
        <v>7.9427881189966854E-2</v>
      </c>
      <c r="F22" s="317" t="s">
        <v>97</v>
      </c>
      <c r="H22" s="534">
        <v>7.9529374688855681E-2</v>
      </c>
      <c r="I22" s="534">
        <v>7.9529374688855681E-2</v>
      </c>
      <c r="J22" s="534">
        <v>0.69424682510591795</v>
      </c>
      <c r="K22" s="534">
        <v>7.9427881189966854E-2</v>
      </c>
    </row>
    <row r="23" spans="1:11" s="3" customFormat="1" ht="20.25">
      <c r="A23" s="310" t="s">
        <v>53</v>
      </c>
      <c r="B23" s="469">
        <v>7.9529374688855681E-2</v>
      </c>
      <c r="C23" s="470">
        <v>7.9529374688855681E-2</v>
      </c>
      <c r="D23" s="470">
        <v>0.10246615819352139</v>
      </c>
      <c r="E23" s="471">
        <v>7.9427881189966854E-2</v>
      </c>
      <c r="F23" s="317" t="s">
        <v>98</v>
      </c>
      <c r="H23" s="534">
        <v>7.9529374688855681E-2</v>
      </c>
      <c r="I23" s="534">
        <v>7.9529374688855681E-2</v>
      </c>
      <c r="J23" s="534">
        <v>0.10246615819352139</v>
      </c>
      <c r="K23" s="534">
        <v>7.9427881189966854E-2</v>
      </c>
    </row>
    <row r="24" spans="1:11" s="3" customFormat="1" ht="24">
      <c r="A24" s="310" t="s">
        <v>51</v>
      </c>
      <c r="B24" s="469">
        <v>0.21930467810623308</v>
      </c>
      <c r="C24" s="470">
        <v>0.21930467810623308</v>
      </c>
      <c r="D24" s="470">
        <v>0.16845367334995867</v>
      </c>
      <c r="E24" s="471">
        <v>0.10403742842748052</v>
      </c>
      <c r="F24" s="30" t="s">
        <v>99</v>
      </c>
      <c r="H24" s="534">
        <v>0.21930467810623308</v>
      </c>
      <c r="I24" s="534">
        <v>0.21930467810623308</v>
      </c>
      <c r="J24" s="534">
        <v>0.16845367334995867</v>
      </c>
      <c r="K24" s="534">
        <v>0.10403742842748052</v>
      </c>
    </row>
    <row r="25" spans="1:11" s="3" customFormat="1" ht="20.25">
      <c r="A25" s="310" t="s">
        <v>54</v>
      </c>
      <c r="B25" s="469">
        <v>0.30296353959068723</v>
      </c>
      <c r="C25" s="470">
        <v>0.30296353959068723</v>
      </c>
      <c r="D25" s="470">
        <v>0.25200577138256458</v>
      </c>
      <c r="E25" s="471">
        <v>0.10403742842748052</v>
      </c>
      <c r="F25" s="317" t="s">
        <v>100</v>
      </c>
      <c r="H25" s="534">
        <v>0.30296353959068723</v>
      </c>
      <c r="I25" s="534">
        <v>0.30296353959068723</v>
      </c>
      <c r="J25" s="534">
        <v>0.25200577138256458</v>
      </c>
      <c r="K25" s="534">
        <v>0.10403742842748052</v>
      </c>
    </row>
    <row r="26" spans="1:11" s="3" customFormat="1" ht="24">
      <c r="A26" s="312" t="s">
        <v>55</v>
      </c>
      <c r="B26" s="415">
        <v>1.3506888146840226</v>
      </c>
      <c r="C26" s="422">
        <v>0.54358533823812438</v>
      </c>
      <c r="D26" s="422">
        <v>2.0084426578632315</v>
      </c>
      <c r="E26" s="416">
        <v>0.46099513301835798</v>
      </c>
      <c r="F26" s="321" t="s">
        <v>101</v>
      </c>
      <c r="H26" s="534">
        <v>1.3506888146840226</v>
      </c>
      <c r="I26" s="534">
        <v>0.54358533823812438</v>
      </c>
      <c r="J26" s="534">
        <v>2.0084426578632315</v>
      </c>
      <c r="K26" s="534">
        <v>0.46099513301835798</v>
      </c>
    </row>
    <row r="30" spans="1:11" ht="41.25" customHeight="1">
      <c r="I30" s="446" t="s">
        <v>500</v>
      </c>
    </row>
    <row r="31" spans="1:11">
      <c r="A31" s="436"/>
    </row>
    <row r="55" spans="7:7">
      <c r="G55" s="590"/>
    </row>
    <row r="56" spans="7:7">
      <c r="G56" s="591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2"/>
    </row>
  </sheetData>
  <mergeCells count="6">
    <mergeCell ref="A1:F1"/>
    <mergeCell ref="A2:F2"/>
    <mergeCell ref="B4:C4"/>
    <mergeCell ref="D4:E4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N76"/>
  <sheetViews>
    <sheetView rightToLeft="1" view="pageBreakPreview" zoomScale="120" zoomScaleNormal="100" zoomScaleSheetLayoutView="120" workbookViewId="0">
      <selection activeCell="D8" sqref="D8"/>
    </sheetView>
  </sheetViews>
  <sheetFormatPr defaultRowHeight="14.25"/>
  <cols>
    <col min="1" max="1" width="18.375" customWidth="1"/>
    <col min="2" max="2" width="11.125" customWidth="1"/>
    <col min="3" max="3" width="11" customWidth="1"/>
    <col min="4" max="4" width="10.625" customWidth="1"/>
    <col min="5" max="5" width="9.5" customWidth="1"/>
    <col min="6" max="6" width="20.5" customWidth="1"/>
    <col min="7" max="7" width="5.375" customWidth="1"/>
    <col min="8" max="8" width="7.5" customWidth="1"/>
    <col min="9" max="9" width="8" customWidth="1"/>
    <col min="10" max="10" width="8.25" customWidth="1"/>
    <col min="11" max="11" width="10" customWidth="1"/>
    <col min="12" max="12" width="14.75" customWidth="1"/>
    <col min="13" max="13" width="28.25" customWidth="1"/>
    <col min="14" max="14" width="2.25" customWidth="1"/>
  </cols>
  <sheetData>
    <row r="1" spans="1:14" ht="42.75" customHeight="1">
      <c r="A1" s="664" t="s">
        <v>600</v>
      </c>
      <c r="B1" s="664"/>
      <c r="C1" s="664"/>
      <c r="D1" s="664"/>
      <c r="E1" s="664"/>
      <c r="F1" s="664"/>
      <c r="G1" s="12"/>
      <c r="H1" s="12"/>
      <c r="I1" s="12"/>
      <c r="J1" s="12"/>
      <c r="K1" s="12"/>
      <c r="L1" s="12"/>
      <c r="M1" s="12"/>
    </row>
    <row r="2" spans="1:14" s="2" customFormat="1" ht="31.5" customHeight="1">
      <c r="A2" s="663" t="s">
        <v>601</v>
      </c>
      <c r="B2" s="663"/>
      <c r="C2" s="663"/>
      <c r="D2" s="663"/>
      <c r="E2" s="663"/>
      <c r="F2" s="663"/>
      <c r="G2" s="13"/>
      <c r="H2" s="13"/>
      <c r="I2" s="13"/>
      <c r="J2" s="13"/>
      <c r="K2" s="13"/>
      <c r="L2" s="13"/>
      <c r="M2" s="13"/>
      <c r="N2" s="1"/>
    </row>
    <row r="3" spans="1:14" ht="5.0999999999999996" customHeight="1"/>
    <row r="4" spans="1:14" ht="17.25" customHeight="1">
      <c r="A4" s="626" t="s">
        <v>37</v>
      </c>
      <c r="B4" s="616" t="s">
        <v>475</v>
      </c>
      <c r="C4" s="617"/>
      <c r="D4" s="618" t="s">
        <v>466</v>
      </c>
      <c r="E4" s="619"/>
      <c r="F4" s="675" t="s">
        <v>178</v>
      </c>
    </row>
    <row r="5" spans="1:14" ht="20.25" customHeight="1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76"/>
    </row>
    <row r="6" spans="1:14" ht="36">
      <c r="A6" s="628"/>
      <c r="B6" s="20" t="s">
        <v>592</v>
      </c>
      <c r="C6" s="20" t="s">
        <v>593</v>
      </c>
      <c r="D6" s="20" t="s">
        <v>494</v>
      </c>
      <c r="E6" s="603" t="s">
        <v>645</v>
      </c>
      <c r="F6" s="677"/>
    </row>
    <row r="7" spans="1:14" ht="20.25">
      <c r="A7" s="309" t="s">
        <v>39</v>
      </c>
      <c r="B7" s="466">
        <v>0.15550013978973717</v>
      </c>
      <c r="C7" s="467">
        <v>0.10693790212650868</v>
      </c>
      <c r="D7" s="467">
        <v>0.24347608176402974</v>
      </c>
      <c r="E7" s="468">
        <v>0</v>
      </c>
      <c r="F7" s="316" t="s">
        <v>83</v>
      </c>
      <c r="G7" s="534">
        <v>0.15550013978973717</v>
      </c>
      <c r="H7" s="534">
        <v>0.10693790212650868</v>
      </c>
      <c r="I7" s="534">
        <v>0.24347608176402974</v>
      </c>
      <c r="J7" s="534">
        <v>0</v>
      </c>
    </row>
    <row r="8" spans="1:14" ht="20.25">
      <c r="A8" s="310" t="s">
        <v>40</v>
      </c>
      <c r="B8" s="469">
        <v>0.23493363217098609</v>
      </c>
      <c r="C8" s="470">
        <v>0.20139330952057197</v>
      </c>
      <c r="D8" s="470">
        <v>0.22695252699451104</v>
      </c>
      <c r="E8" s="471">
        <v>0</v>
      </c>
      <c r="F8" s="317" t="s">
        <v>84</v>
      </c>
      <c r="G8" s="534">
        <v>0.23493363217098609</v>
      </c>
      <c r="H8" s="534">
        <v>0.20139330952057197</v>
      </c>
      <c r="I8" s="534">
        <v>0.22695252699451104</v>
      </c>
      <c r="J8" s="534">
        <v>0</v>
      </c>
    </row>
    <row r="9" spans="1:14" ht="24">
      <c r="A9" s="310" t="s">
        <v>41</v>
      </c>
      <c r="B9" s="469">
        <v>7.2258360789683618</v>
      </c>
      <c r="C9" s="470">
        <v>1.2048604656438513</v>
      </c>
      <c r="D9" s="470">
        <v>9.8215250132521863</v>
      </c>
      <c r="E9" s="471">
        <v>0.23305946649755319</v>
      </c>
      <c r="F9" s="30" t="s">
        <v>85</v>
      </c>
      <c r="G9" s="534">
        <v>7.2258360789683618</v>
      </c>
      <c r="H9" s="534">
        <v>1.2048604656438513</v>
      </c>
      <c r="I9" s="534">
        <v>9.8215250132521863</v>
      </c>
      <c r="J9" s="534">
        <v>0.23305946649755319</v>
      </c>
    </row>
    <row r="10" spans="1:14" ht="24">
      <c r="A10" s="310" t="s">
        <v>42</v>
      </c>
      <c r="B10" s="469">
        <v>0.5885087361884439</v>
      </c>
      <c r="C10" s="470">
        <v>0.33303482925708111</v>
      </c>
      <c r="D10" s="470">
        <v>1.3942390828780555</v>
      </c>
      <c r="E10" s="471">
        <v>0.21679641329277308</v>
      </c>
      <c r="F10" s="30" t="s">
        <v>86</v>
      </c>
      <c r="G10" s="534">
        <v>0.5885087361884439</v>
      </c>
      <c r="H10" s="534">
        <v>0.33303482925708111</v>
      </c>
      <c r="I10" s="534">
        <v>1.3942390828780555</v>
      </c>
      <c r="J10" s="534">
        <v>0.21679641329277308</v>
      </c>
    </row>
    <row r="11" spans="1:14" ht="20.25">
      <c r="A11" s="310" t="s">
        <v>43</v>
      </c>
      <c r="B11" s="469">
        <v>5.4917122281429016</v>
      </c>
      <c r="C11" s="470">
        <v>0.56999479276483811</v>
      </c>
      <c r="D11" s="470">
        <v>8.6096867742562484</v>
      </c>
      <c r="E11" s="471">
        <v>6.8088081651192067E-2</v>
      </c>
      <c r="F11" s="317" t="s">
        <v>87</v>
      </c>
      <c r="G11" s="534">
        <v>5.4917122281429016</v>
      </c>
      <c r="H11" s="534">
        <v>0.56999479276483811</v>
      </c>
      <c r="I11" s="534">
        <v>8.6096867742562484</v>
      </c>
      <c r="J11" s="534">
        <v>6.8088081651192067E-2</v>
      </c>
    </row>
    <row r="12" spans="1:14" ht="20.25">
      <c r="A12" s="310" t="s">
        <v>44</v>
      </c>
      <c r="B12" s="469">
        <v>0.23774322524840366</v>
      </c>
      <c r="C12" s="470">
        <v>0.11566729532018748</v>
      </c>
      <c r="D12" s="470">
        <v>0.68891006813297828</v>
      </c>
      <c r="E12" s="471">
        <v>0.21258182017119909</v>
      </c>
      <c r="F12" s="317" t="s">
        <v>88</v>
      </c>
      <c r="G12" s="534">
        <v>0.23774322524840366</v>
      </c>
      <c r="H12" s="534">
        <v>0.11566729532018748</v>
      </c>
      <c r="I12" s="534">
        <v>0.68891006813297828</v>
      </c>
      <c r="J12" s="534">
        <v>0.21258182017119909</v>
      </c>
    </row>
    <row r="13" spans="1:14" ht="20.25">
      <c r="A13" s="310" t="s">
        <v>62</v>
      </c>
      <c r="B13" s="469">
        <v>0.153240255665196</v>
      </c>
      <c r="C13" s="470">
        <v>7.6469133132217468E-2</v>
      </c>
      <c r="D13" s="470">
        <v>0.30275354500711632</v>
      </c>
      <c r="E13" s="471">
        <v>0</v>
      </c>
      <c r="F13" s="317" t="s">
        <v>183</v>
      </c>
      <c r="G13" s="534">
        <v>0.153240255665196</v>
      </c>
      <c r="H13" s="534">
        <v>7.6469133132217468E-2</v>
      </c>
      <c r="I13" s="534">
        <v>0.30275354500711632</v>
      </c>
      <c r="J13" s="534">
        <v>0</v>
      </c>
    </row>
    <row r="14" spans="1:14" ht="20.25">
      <c r="A14" s="310" t="s">
        <v>45</v>
      </c>
      <c r="B14" s="469">
        <v>5.0951853672565361</v>
      </c>
      <c r="C14" s="470">
        <v>1.4146934234941335</v>
      </c>
      <c r="D14" s="470">
        <v>13.067369564503007</v>
      </c>
      <c r="E14" s="471">
        <v>0.19702908410186348</v>
      </c>
      <c r="F14" s="317" t="s">
        <v>89</v>
      </c>
      <c r="G14" s="534">
        <v>5.0951853672565361</v>
      </c>
      <c r="H14" s="534">
        <v>1.4146934234941335</v>
      </c>
      <c r="I14" s="534">
        <v>13.067369564503007</v>
      </c>
      <c r="J14" s="534">
        <v>0.19702908410186348</v>
      </c>
    </row>
    <row r="15" spans="1:14" ht="20.25">
      <c r="A15" s="310" t="s">
        <v>46</v>
      </c>
      <c r="B15" s="469">
        <v>0.19086707266036881</v>
      </c>
      <c r="C15" s="470">
        <v>2.2890430519489715E-2</v>
      </c>
      <c r="D15" s="470">
        <v>4.5399977012600576</v>
      </c>
      <c r="E15" s="471">
        <v>0.86873681858770946</v>
      </c>
      <c r="F15" s="317" t="s">
        <v>90</v>
      </c>
      <c r="G15" s="534">
        <v>0.19086707266036881</v>
      </c>
      <c r="H15" s="534">
        <v>2.2890430519489715E-2</v>
      </c>
      <c r="I15" s="534">
        <v>4.5399977012600576</v>
      </c>
      <c r="J15" s="534">
        <v>0.86873681858770946</v>
      </c>
    </row>
    <row r="16" spans="1:14" ht="20.25">
      <c r="A16" s="310" t="s">
        <v>47</v>
      </c>
      <c r="B16" s="469">
        <v>1.92092167254119</v>
      </c>
      <c r="C16" s="470">
        <v>0.390414599708029</v>
      </c>
      <c r="D16" s="470">
        <v>3.0975515016386233</v>
      </c>
      <c r="E16" s="471">
        <v>0</v>
      </c>
      <c r="F16" s="317" t="s">
        <v>91</v>
      </c>
      <c r="G16" s="534">
        <v>1.92092167254119</v>
      </c>
      <c r="H16" s="534">
        <v>0.390414599708029</v>
      </c>
      <c r="I16" s="534">
        <v>3.0975515016386233</v>
      </c>
      <c r="J16" s="534">
        <v>0</v>
      </c>
    </row>
    <row r="17" spans="1:10" ht="24">
      <c r="A17" s="310" t="s">
        <v>48</v>
      </c>
      <c r="B17" s="469">
        <v>0</v>
      </c>
      <c r="C17" s="470">
        <v>0</v>
      </c>
      <c r="D17" s="470">
        <v>0.30974480281960765</v>
      </c>
      <c r="E17" s="471">
        <v>0</v>
      </c>
      <c r="F17" s="317" t="s">
        <v>92</v>
      </c>
      <c r="G17" s="534">
        <v>0</v>
      </c>
      <c r="H17" s="534">
        <v>0</v>
      </c>
      <c r="I17" s="534">
        <v>0.30974480281960765</v>
      </c>
      <c r="J17" s="534">
        <v>0</v>
      </c>
    </row>
    <row r="18" spans="1:10" ht="24">
      <c r="A18" s="310" t="s">
        <v>63</v>
      </c>
      <c r="B18" s="469">
        <v>0.48894706471421401</v>
      </c>
      <c r="C18" s="470">
        <v>0.13978602797579154</v>
      </c>
      <c r="D18" s="470">
        <v>0.85447908524862914</v>
      </c>
      <c r="E18" s="471">
        <v>0.1399615353898222</v>
      </c>
      <c r="F18" s="317" t="s">
        <v>93</v>
      </c>
      <c r="G18" s="534">
        <v>0.48894706471421401</v>
      </c>
      <c r="H18" s="534">
        <v>0.13978602797579154</v>
      </c>
      <c r="I18" s="534">
        <v>0.85447908524862914</v>
      </c>
      <c r="J18" s="534">
        <v>0.1399615353898222</v>
      </c>
    </row>
    <row r="19" spans="1:10" ht="24">
      <c r="A19" s="310" t="s">
        <v>64</v>
      </c>
      <c r="B19" s="469">
        <v>0.32215059926607442</v>
      </c>
      <c r="C19" s="470">
        <v>0.13978602797579154</v>
      </c>
      <c r="D19" s="470">
        <v>0.1399615353898222</v>
      </c>
      <c r="E19" s="471">
        <v>0.1399615353898222</v>
      </c>
      <c r="F19" s="30" t="s">
        <v>94</v>
      </c>
      <c r="G19" s="534">
        <v>0.32215059926607442</v>
      </c>
      <c r="H19" s="534">
        <v>0.13978602797579154</v>
      </c>
      <c r="I19" s="534">
        <v>0.1399615353898222</v>
      </c>
      <c r="J19" s="534">
        <v>0.1399615353898222</v>
      </c>
    </row>
    <row r="20" spans="1:10" ht="24">
      <c r="A20" s="310" t="s">
        <v>49</v>
      </c>
      <c r="B20" s="469">
        <v>0.79579268886631571</v>
      </c>
      <c r="C20" s="470">
        <v>6.7944836649392187E-2</v>
      </c>
      <c r="D20" s="470">
        <v>1.37473423114579</v>
      </c>
      <c r="E20" s="471">
        <v>6.8030144335358742E-2</v>
      </c>
      <c r="F20" s="30" t="s">
        <v>95</v>
      </c>
      <c r="G20" s="534">
        <v>0.79579268886631571</v>
      </c>
      <c r="H20" s="534">
        <v>6.7944836649392187E-2</v>
      </c>
      <c r="I20" s="534">
        <v>1.37473423114579</v>
      </c>
      <c r="J20" s="534">
        <v>6.8030144335358742E-2</v>
      </c>
    </row>
    <row r="21" spans="1:10" s="3" customFormat="1" ht="24">
      <c r="A21" s="310" t="s">
        <v>50</v>
      </c>
      <c r="B21" s="469">
        <v>0.17279766917156986</v>
      </c>
      <c r="C21" s="470">
        <v>6.7944836649392187E-2</v>
      </c>
      <c r="D21" s="470">
        <v>0.11016641198996403</v>
      </c>
      <c r="E21" s="471">
        <v>6.8030144335358742E-2</v>
      </c>
      <c r="F21" s="30" t="s">
        <v>96</v>
      </c>
      <c r="G21" s="534">
        <v>0.17279766917156986</v>
      </c>
      <c r="H21" s="534">
        <v>6.7944836649392187E-2</v>
      </c>
      <c r="I21" s="534">
        <v>0.11016641198996403</v>
      </c>
      <c r="J21" s="534">
        <v>6.8030144335358742E-2</v>
      </c>
    </row>
    <row r="22" spans="1:10" s="3" customFormat="1" ht="20.25">
      <c r="A22" s="310" t="s">
        <v>52</v>
      </c>
      <c r="B22" s="469">
        <v>0.34932889060686784</v>
      </c>
      <c r="C22" s="470">
        <v>0.13007215795306604</v>
      </c>
      <c r="D22" s="470">
        <v>4.1633796382595563</v>
      </c>
      <c r="E22" s="471">
        <v>0</v>
      </c>
      <c r="F22" s="317" t="s">
        <v>97</v>
      </c>
      <c r="G22" s="534">
        <v>0.34932889060686784</v>
      </c>
      <c r="H22" s="534">
        <v>0.13007215795306604</v>
      </c>
      <c r="I22" s="534">
        <v>4.1633796382595563</v>
      </c>
      <c r="J22" s="534">
        <v>0</v>
      </c>
    </row>
    <row r="23" spans="1:10" s="3" customFormat="1" ht="20.25">
      <c r="A23" s="310" t="s">
        <v>53</v>
      </c>
      <c r="B23" s="469">
        <v>0.56107627735788634</v>
      </c>
      <c r="C23" s="470">
        <v>0.13007215795306604</v>
      </c>
      <c r="D23" s="470">
        <v>4.3151126896468277</v>
      </c>
      <c r="E23" s="471">
        <v>0.10736630553877541</v>
      </c>
      <c r="F23" s="317" t="s">
        <v>98</v>
      </c>
      <c r="G23" s="534">
        <v>0.56107627735788634</v>
      </c>
      <c r="H23" s="534">
        <v>0.13007215795306604</v>
      </c>
      <c r="I23" s="534">
        <v>4.3151126896468277</v>
      </c>
      <c r="J23" s="534">
        <v>0.10736630553877541</v>
      </c>
    </row>
    <row r="24" spans="1:10" s="3" customFormat="1" ht="40.5">
      <c r="A24" s="310" t="s">
        <v>51</v>
      </c>
      <c r="B24" s="469">
        <v>0.11315795447377734</v>
      </c>
      <c r="C24" s="470">
        <v>0.55779055703753788</v>
      </c>
      <c r="D24" s="470">
        <v>1.3596612520915976</v>
      </c>
      <c r="E24" s="471">
        <v>6.8030144335358742E-2</v>
      </c>
      <c r="F24" s="30" t="s">
        <v>99</v>
      </c>
      <c r="G24" s="534">
        <v>0.11315795447377734</v>
      </c>
      <c r="H24" s="534">
        <v>0.55779055703753788</v>
      </c>
      <c r="I24" s="534">
        <v>1.3596612520915976</v>
      </c>
      <c r="J24" s="534">
        <v>6.8030144335358742E-2</v>
      </c>
    </row>
    <row r="25" spans="1:10" s="3" customFormat="1" ht="24">
      <c r="A25" s="310" t="s">
        <v>54</v>
      </c>
      <c r="B25" s="469">
        <v>4.0653652339663431</v>
      </c>
      <c r="C25" s="470">
        <v>1.9966644701785086</v>
      </c>
      <c r="D25" s="470">
        <v>7.7065439377683962</v>
      </c>
      <c r="E25" s="471">
        <v>0.1327181680863756</v>
      </c>
      <c r="F25" s="317" t="s">
        <v>100</v>
      </c>
      <c r="G25" s="534">
        <v>4.0653652339663431</v>
      </c>
      <c r="H25" s="534">
        <v>1.9966644701785086</v>
      </c>
      <c r="I25" s="534">
        <v>7.7065439377683962</v>
      </c>
      <c r="J25" s="534">
        <v>0.1327181680863756</v>
      </c>
    </row>
    <row r="26" spans="1:10" s="3" customFormat="1" ht="40.5">
      <c r="A26" s="312" t="s">
        <v>55</v>
      </c>
      <c r="B26" s="415">
        <v>8.1601339897256864</v>
      </c>
      <c r="C26" s="422">
        <v>3.864667653367226</v>
      </c>
      <c r="D26" s="422">
        <v>8.0708396343505768</v>
      </c>
      <c r="E26" s="416">
        <v>0.51994988749556537</v>
      </c>
      <c r="F26" s="140" t="s">
        <v>101</v>
      </c>
      <c r="G26" s="534">
        <v>8.1601339897256864</v>
      </c>
      <c r="H26" s="534">
        <v>3.864667653367226</v>
      </c>
      <c r="I26" s="534">
        <v>8.0708396343505768</v>
      </c>
      <c r="J26" s="534">
        <v>0.51994988749556537</v>
      </c>
    </row>
    <row r="28" spans="1:10">
      <c r="A28" s="62" t="s">
        <v>193</v>
      </c>
      <c r="B28" s="62"/>
      <c r="C28" s="62"/>
      <c r="D28" s="62"/>
      <c r="E28" s="62"/>
    </row>
    <row r="29" spans="1:10" ht="41.25" customHeight="1">
      <c r="A29" s="62" t="s">
        <v>187</v>
      </c>
      <c r="B29" s="62" t="s">
        <v>187</v>
      </c>
      <c r="C29" s="62" t="s">
        <v>223</v>
      </c>
      <c r="D29" s="62"/>
      <c r="E29" s="62" t="s">
        <v>124</v>
      </c>
      <c r="I29" s="445" t="s">
        <v>500</v>
      </c>
    </row>
    <row r="30" spans="1:10">
      <c r="A30" s="436"/>
      <c r="B30" s="62"/>
      <c r="C30" s="62">
        <v>1</v>
      </c>
      <c r="D30" s="62">
        <v>2</v>
      </c>
      <c r="E30" s="62" t="s">
        <v>224</v>
      </c>
    </row>
    <row r="31" spans="1:10">
      <c r="A31" s="62"/>
      <c r="B31" s="62"/>
      <c r="C31" s="62" t="s">
        <v>224</v>
      </c>
      <c r="D31" s="62" t="s">
        <v>224</v>
      </c>
      <c r="E31" s="62"/>
    </row>
    <row r="32" spans="1:10">
      <c r="A32" s="62" t="s">
        <v>359</v>
      </c>
      <c r="B32" s="62">
        <v>2</v>
      </c>
      <c r="C32" s="62">
        <v>21.305041861948986</v>
      </c>
      <c r="D32" s="62">
        <v>5.7163758961505735</v>
      </c>
      <c r="E32" s="62">
        <v>12.82472622947776</v>
      </c>
    </row>
    <row r="33" spans="1:5">
      <c r="A33" s="62" t="s">
        <v>360</v>
      </c>
      <c r="B33" s="62">
        <v>2</v>
      </c>
      <c r="C33" s="62">
        <v>7.387638683115358</v>
      </c>
      <c r="D33" s="62">
        <v>1.9535276392003726</v>
      </c>
      <c r="E33" s="62">
        <v>4.4291049527913486</v>
      </c>
    </row>
    <row r="34" spans="1:5">
      <c r="A34" s="62" t="s">
        <v>361</v>
      </c>
      <c r="B34" s="62">
        <v>2</v>
      </c>
      <c r="C34" s="62">
        <v>31.885503073957967</v>
      </c>
      <c r="D34" s="62">
        <v>14.380627957697689</v>
      </c>
      <c r="E34" s="62">
        <v>22.347485519818733</v>
      </c>
    </row>
    <row r="35" spans="1:5">
      <c r="A35" s="62" t="s">
        <v>362</v>
      </c>
      <c r="B35" s="62">
        <v>2</v>
      </c>
      <c r="C35" s="62">
        <v>1.8797829144809306</v>
      </c>
      <c r="D35" s="62">
        <v>2.7325015705034241</v>
      </c>
      <c r="E35" s="62">
        <v>2.3460726281758788</v>
      </c>
    </row>
    <row r="55" spans="7:7">
      <c r="G55" s="590"/>
    </row>
    <row r="56" spans="7:7">
      <c r="G56" s="591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2"/>
    </row>
  </sheetData>
  <mergeCells count="6">
    <mergeCell ref="A1:F1"/>
    <mergeCell ref="A2:F2"/>
    <mergeCell ref="B4:C4"/>
    <mergeCell ref="D4:E4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&amp;1&amp;K00+000ه&amp;8&amp;K01+000 PCBS: مسح العنف في المجتمع الفلسطيني، 2011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N76"/>
  <sheetViews>
    <sheetView rightToLeft="1" view="pageBreakPreview" zoomScaleNormal="100" zoomScaleSheetLayoutView="100" workbookViewId="0">
      <selection activeCell="D8" sqref="D8"/>
    </sheetView>
  </sheetViews>
  <sheetFormatPr defaultRowHeight="14.25"/>
  <cols>
    <col min="1" max="1" width="19.5" style="98" customWidth="1"/>
    <col min="2" max="2" width="10.375" style="98" customWidth="1"/>
    <col min="3" max="3" width="11" style="98" customWidth="1"/>
    <col min="4" max="4" width="10.25" style="98" customWidth="1"/>
    <col min="5" max="5" width="10.375" style="98" customWidth="1"/>
    <col min="6" max="6" width="20.375" style="98" customWidth="1"/>
    <col min="7" max="7" width="5.375" style="98" customWidth="1"/>
    <col min="8" max="8" width="7.5" style="98" customWidth="1"/>
    <col min="9" max="9" width="8" style="98" customWidth="1"/>
    <col min="10" max="10" width="8.25" style="98" customWidth="1"/>
    <col min="11" max="11" width="10" style="98" customWidth="1"/>
    <col min="12" max="12" width="14.75" style="98" customWidth="1"/>
    <col min="13" max="13" width="28.25" style="98" customWidth="1"/>
    <col min="14" max="14" width="2.25" style="98" customWidth="1"/>
    <col min="15" max="16384" width="9" style="98"/>
  </cols>
  <sheetData>
    <row r="1" spans="1:14" ht="44.25" customHeight="1">
      <c r="A1" s="664" t="s">
        <v>549</v>
      </c>
      <c r="B1" s="664"/>
      <c r="C1" s="664"/>
      <c r="D1" s="664"/>
      <c r="E1" s="664"/>
      <c r="F1" s="664"/>
      <c r="G1" s="12"/>
      <c r="H1" s="12"/>
      <c r="I1" s="12"/>
      <c r="J1" s="12"/>
      <c r="K1" s="12"/>
      <c r="L1" s="12"/>
      <c r="M1" s="12"/>
    </row>
    <row r="2" spans="1:14" s="2" customFormat="1" ht="45" customHeight="1">
      <c r="A2" s="663" t="s">
        <v>550</v>
      </c>
      <c r="B2" s="663"/>
      <c r="C2" s="663"/>
      <c r="D2" s="663"/>
      <c r="E2" s="663"/>
      <c r="F2" s="663"/>
      <c r="G2" s="13"/>
      <c r="H2" s="13"/>
      <c r="I2" s="13"/>
      <c r="J2" s="13"/>
      <c r="K2" s="13"/>
      <c r="L2" s="13"/>
      <c r="M2" s="13"/>
      <c r="N2" s="1"/>
    </row>
    <row r="3" spans="1:14" ht="5.0999999999999996" customHeight="1"/>
    <row r="4" spans="1:14" ht="17.25" customHeight="1">
      <c r="A4" s="626" t="s">
        <v>37</v>
      </c>
      <c r="B4" s="616" t="s">
        <v>475</v>
      </c>
      <c r="C4" s="617"/>
      <c r="D4" s="618" t="s">
        <v>465</v>
      </c>
      <c r="E4" s="619"/>
      <c r="F4" s="675" t="s">
        <v>178</v>
      </c>
    </row>
    <row r="5" spans="1:14" ht="18" customHeight="1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76"/>
    </row>
    <row r="6" spans="1:14" ht="38.25" customHeight="1">
      <c r="A6" s="628"/>
      <c r="B6" s="20" t="s">
        <v>592</v>
      </c>
      <c r="C6" s="20" t="s">
        <v>593</v>
      </c>
      <c r="D6" s="20" t="s">
        <v>494</v>
      </c>
      <c r="E6" s="603" t="s">
        <v>645</v>
      </c>
      <c r="F6" s="677"/>
    </row>
    <row r="7" spans="1:14" ht="20.25">
      <c r="A7" s="310" t="s">
        <v>39</v>
      </c>
      <c r="B7" s="472">
        <v>0.20298251396144346</v>
      </c>
      <c r="C7" s="473">
        <v>0.10536121523726079</v>
      </c>
      <c r="D7" s="473">
        <v>0.23988184241481872</v>
      </c>
      <c r="E7" s="474">
        <v>0</v>
      </c>
      <c r="F7" s="317" t="s">
        <v>83</v>
      </c>
      <c r="G7" s="533">
        <v>0.20298251396144346</v>
      </c>
      <c r="H7" s="533">
        <v>0.10536121523726079</v>
      </c>
      <c r="I7" s="533">
        <v>0.23988184241481872</v>
      </c>
      <c r="J7" s="533">
        <v>0</v>
      </c>
    </row>
    <row r="8" spans="1:14" ht="20.25">
      <c r="A8" s="310" t="s">
        <v>40</v>
      </c>
      <c r="B8" s="475">
        <v>0.53153555039932676</v>
      </c>
      <c r="C8" s="475">
        <v>0.42088390666424197</v>
      </c>
      <c r="D8" s="475">
        <v>0.83297129138760273</v>
      </c>
      <c r="E8" s="475">
        <v>1.7439387615802292E-2</v>
      </c>
      <c r="F8" s="317" t="s">
        <v>84</v>
      </c>
      <c r="G8" s="533">
        <v>0.53153555039932676</v>
      </c>
      <c r="H8" s="533">
        <v>0.42088390666424197</v>
      </c>
      <c r="I8" s="533">
        <v>0.83297129138760273</v>
      </c>
      <c r="J8" s="533">
        <v>1.7439387615802292E-2</v>
      </c>
    </row>
    <row r="9" spans="1:14" ht="24">
      <c r="A9" s="310" t="s">
        <v>41</v>
      </c>
      <c r="B9" s="475">
        <v>6.3794740790803042</v>
      </c>
      <c r="C9" s="475">
        <v>0.96385621674368127</v>
      </c>
      <c r="D9" s="475">
        <v>11.454134175117847</v>
      </c>
      <c r="E9" s="475">
        <v>0.78966499179310978</v>
      </c>
      <c r="F9" s="317" t="s">
        <v>85</v>
      </c>
      <c r="G9" s="533">
        <v>6.3794740790803042</v>
      </c>
      <c r="H9" s="533">
        <v>0.96385621674368127</v>
      </c>
      <c r="I9" s="533">
        <v>11.454134175117847</v>
      </c>
      <c r="J9" s="533">
        <v>0.78966499179310978</v>
      </c>
    </row>
    <row r="10" spans="1:14" ht="24">
      <c r="A10" s="310" t="s">
        <v>42</v>
      </c>
      <c r="B10" s="475">
        <v>1.8722236455090493</v>
      </c>
      <c r="C10" s="475">
        <v>0.64922678241894793</v>
      </c>
      <c r="D10" s="475">
        <v>4.0971266169027416</v>
      </c>
      <c r="E10" s="475">
        <v>0.71349150743026379</v>
      </c>
      <c r="F10" s="317" t="s">
        <v>86</v>
      </c>
      <c r="G10" s="533">
        <v>1.8722236455090493</v>
      </c>
      <c r="H10" s="533">
        <v>0.64922678241894793</v>
      </c>
      <c r="I10" s="533">
        <v>4.0971266169027416</v>
      </c>
      <c r="J10" s="533">
        <v>0.71349150743026379</v>
      </c>
    </row>
    <row r="11" spans="1:14" ht="20.25">
      <c r="A11" s="310" t="s">
        <v>43</v>
      </c>
      <c r="B11" s="475">
        <v>5.2270894305255764</v>
      </c>
      <c r="C11" s="475">
        <v>0.68585383853630755</v>
      </c>
      <c r="D11" s="475">
        <v>7.8097198606041696</v>
      </c>
      <c r="E11" s="475">
        <v>0.3878212700788724</v>
      </c>
      <c r="F11" s="317" t="s">
        <v>87</v>
      </c>
      <c r="G11" s="533">
        <v>5.2270894305255764</v>
      </c>
      <c r="H11" s="533">
        <v>0.68585383853630755</v>
      </c>
      <c r="I11" s="533">
        <v>7.8097198606041696</v>
      </c>
      <c r="J11" s="533">
        <v>0.3878212700788724</v>
      </c>
    </row>
    <row r="12" spans="1:14" ht="20.25">
      <c r="A12" s="310" t="s">
        <v>44</v>
      </c>
      <c r="B12" s="475">
        <v>0.57648511127387658</v>
      </c>
      <c r="C12" s="475">
        <v>0.35197069757368354</v>
      </c>
      <c r="D12" s="475">
        <v>2.1170382181196139</v>
      </c>
      <c r="E12" s="475">
        <v>0.38517810924614904</v>
      </c>
      <c r="F12" s="317" t="s">
        <v>88</v>
      </c>
      <c r="G12" s="533">
        <v>0.57648511127387658</v>
      </c>
      <c r="H12" s="533">
        <v>0.35197069757368354</v>
      </c>
      <c r="I12" s="533">
        <v>2.1170382181196139</v>
      </c>
      <c r="J12" s="533">
        <v>0.38517810924614904</v>
      </c>
    </row>
    <row r="13" spans="1:14" ht="20.25">
      <c r="A13" s="310" t="s">
        <v>62</v>
      </c>
      <c r="B13" s="475">
        <v>0.17849796564817638</v>
      </c>
      <c r="C13" s="475">
        <v>0.10285875256884874</v>
      </c>
      <c r="D13" s="475">
        <v>0.65388615073089396</v>
      </c>
      <c r="E13" s="475">
        <v>0.26271404006544291</v>
      </c>
      <c r="F13" s="317" t="s">
        <v>182</v>
      </c>
      <c r="G13" s="533">
        <v>0.17849796564817638</v>
      </c>
      <c r="H13" s="533">
        <v>0.10285875256884874</v>
      </c>
      <c r="I13" s="533">
        <v>0.65388615073089396</v>
      </c>
      <c r="J13" s="533">
        <v>0.26271404006544291</v>
      </c>
    </row>
    <row r="14" spans="1:14" ht="20.25">
      <c r="A14" s="310" t="s">
        <v>45</v>
      </c>
      <c r="B14" s="475">
        <v>4.8488699397610944</v>
      </c>
      <c r="C14" s="475">
        <v>1.2140918205696551</v>
      </c>
      <c r="D14" s="475">
        <v>8.0021325920476283</v>
      </c>
      <c r="E14" s="475">
        <v>0.95194895423467807</v>
      </c>
      <c r="F14" s="317" t="s">
        <v>89</v>
      </c>
      <c r="G14" s="533">
        <v>4.8488699397610944</v>
      </c>
      <c r="H14" s="533">
        <v>1.2140918205696551</v>
      </c>
      <c r="I14" s="533">
        <v>8.0021325920476283</v>
      </c>
      <c r="J14" s="533">
        <v>0.95194895423467807</v>
      </c>
    </row>
    <row r="15" spans="1:14" ht="20.25">
      <c r="A15" s="310" t="s">
        <v>46</v>
      </c>
      <c r="B15" s="475">
        <v>0.34426341680006062</v>
      </c>
      <c r="C15" s="475">
        <v>0.14688501900328133</v>
      </c>
      <c r="D15" s="475">
        <v>0.94044807190383894</v>
      </c>
      <c r="E15" s="475">
        <v>0.98032909748599695</v>
      </c>
      <c r="F15" s="317" t="s">
        <v>90</v>
      </c>
      <c r="G15" s="533">
        <v>0.34426341680006062</v>
      </c>
      <c r="H15" s="533">
        <v>0.14688501900328133</v>
      </c>
      <c r="I15" s="533">
        <v>0.94044807190383894</v>
      </c>
      <c r="J15" s="533">
        <v>0.98032909748599695</v>
      </c>
    </row>
    <row r="16" spans="1:14" ht="20.25">
      <c r="A16" s="310" t="s">
        <v>47</v>
      </c>
      <c r="B16" s="475">
        <v>1.9874689100397618</v>
      </c>
      <c r="C16" s="475">
        <v>0.47952755420357768</v>
      </c>
      <c r="D16" s="475">
        <v>2.7031801158820143</v>
      </c>
      <c r="E16" s="475">
        <v>0.17475075178508445</v>
      </c>
      <c r="F16" s="317" t="s">
        <v>91</v>
      </c>
      <c r="G16" s="533">
        <v>1.9874689100397618</v>
      </c>
      <c r="H16" s="533">
        <v>0.47952755420357768</v>
      </c>
      <c r="I16" s="533">
        <v>2.7031801158820143</v>
      </c>
      <c r="J16" s="533">
        <v>0.17475075178508445</v>
      </c>
    </row>
    <row r="17" spans="1:10" ht="24">
      <c r="A17" s="310" t="s">
        <v>48</v>
      </c>
      <c r="B17" s="475">
        <v>0.12238628350319325</v>
      </c>
      <c r="C17" s="475">
        <v>0.1</v>
      </c>
      <c r="D17" s="475">
        <v>0.83303574971579508</v>
      </c>
      <c r="E17" s="475">
        <v>9.4986561169064634E-2</v>
      </c>
      <c r="F17" s="317" t="s">
        <v>92</v>
      </c>
      <c r="G17" s="533">
        <v>0.12238628350319325</v>
      </c>
      <c r="H17" s="533">
        <v>0.1</v>
      </c>
      <c r="I17" s="533">
        <v>0.83303574971579508</v>
      </c>
      <c r="J17" s="533">
        <v>9.4986561169064634E-2</v>
      </c>
    </row>
    <row r="18" spans="1:10" ht="24">
      <c r="A18" s="310" t="s">
        <v>63</v>
      </c>
      <c r="B18" s="475">
        <v>0.75967550053931732</v>
      </c>
      <c r="C18" s="475">
        <v>0.41566247603897288</v>
      </c>
      <c r="D18" s="475">
        <v>1.7168165485494966</v>
      </c>
      <c r="E18" s="475">
        <v>0.54308671587280866</v>
      </c>
      <c r="F18" s="317" t="s">
        <v>93</v>
      </c>
      <c r="G18" s="533">
        <v>0.75967550053931732</v>
      </c>
      <c r="H18" s="533">
        <v>0.41566247603897288</v>
      </c>
      <c r="I18" s="533">
        <v>1.7168165485494966</v>
      </c>
      <c r="J18" s="533">
        <v>0.54308671587280866</v>
      </c>
    </row>
    <row r="19" spans="1:10" ht="24">
      <c r="A19" s="310" t="s">
        <v>64</v>
      </c>
      <c r="B19" s="475">
        <v>0.62315541398126573</v>
      </c>
      <c r="C19" s="475">
        <v>0.44347961648305284</v>
      </c>
      <c r="D19" s="475">
        <v>1.2571910763856045</v>
      </c>
      <c r="E19" s="475">
        <v>0.45099154518744672</v>
      </c>
      <c r="F19" s="317" t="s">
        <v>94</v>
      </c>
      <c r="G19" s="533">
        <v>0.62315541398126573</v>
      </c>
      <c r="H19" s="533">
        <v>0.44347961648305284</v>
      </c>
      <c r="I19" s="533">
        <v>1.2571910763856045</v>
      </c>
      <c r="J19" s="533">
        <v>0.45099154518744672</v>
      </c>
    </row>
    <row r="20" spans="1:10" ht="24">
      <c r="A20" s="310" t="s">
        <v>49</v>
      </c>
      <c r="B20" s="475">
        <v>0.56304083648736081</v>
      </c>
      <c r="C20" s="475">
        <v>0.32854779576103937</v>
      </c>
      <c r="D20" s="475">
        <v>1.0491035313686821</v>
      </c>
      <c r="E20" s="475">
        <v>0.1914426045628452</v>
      </c>
      <c r="F20" s="317" t="s">
        <v>95</v>
      </c>
      <c r="G20" s="533">
        <v>0.56304083648736081</v>
      </c>
      <c r="H20" s="533">
        <v>0.32854779576103937</v>
      </c>
      <c r="I20" s="533">
        <v>1.0491035313686821</v>
      </c>
      <c r="J20" s="533">
        <v>0.1914426045628452</v>
      </c>
    </row>
    <row r="21" spans="1:10" s="3" customFormat="1" ht="24">
      <c r="A21" s="310" t="s">
        <v>50</v>
      </c>
      <c r="B21" s="475">
        <v>0.43185468355220252</v>
      </c>
      <c r="C21" s="475">
        <v>0.32854779576103937</v>
      </c>
      <c r="D21" s="475">
        <v>0.23295684877212561</v>
      </c>
      <c r="E21" s="475">
        <v>0.1914426045628452</v>
      </c>
      <c r="F21" s="317" t="s">
        <v>96</v>
      </c>
      <c r="G21" s="534">
        <v>0.43185468355220252</v>
      </c>
      <c r="H21" s="534">
        <v>0.32854779576103937</v>
      </c>
      <c r="I21" s="534">
        <v>0.23295684877212561</v>
      </c>
      <c r="J21" s="534">
        <v>0.1914426045628452</v>
      </c>
    </row>
    <row r="22" spans="1:10" s="3" customFormat="1" ht="20.25">
      <c r="A22" s="310" t="s">
        <v>52</v>
      </c>
      <c r="B22" s="475">
        <v>0.43904761066904058</v>
      </c>
      <c r="C22" s="475">
        <v>0.22302358792332738</v>
      </c>
      <c r="D22" s="475">
        <v>1.8203639772578166</v>
      </c>
      <c r="E22" s="475">
        <v>9.4986561169064634E-2</v>
      </c>
      <c r="F22" s="317" t="s">
        <v>97</v>
      </c>
      <c r="G22" s="534">
        <v>0.43904761066904058</v>
      </c>
      <c r="H22" s="534">
        <v>0.22302358792332738</v>
      </c>
      <c r="I22" s="534">
        <v>1.8203639772578166</v>
      </c>
      <c r="J22" s="534">
        <v>9.4986561169064634E-2</v>
      </c>
    </row>
    <row r="23" spans="1:10" s="3" customFormat="1" ht="20.25">
      <c r="A23" s="310" t="s">
        <v>53</v>
      </c>
      <c r="B23" s="475">
        <v>0.64767300491895441</v>
      </c>
      <c r="C23" s="475">
        <v>0.22302358792332738</v>
      </c>
      <c r="D23" s="475">
        <v>1.7243331806425017</v>
      </c>
      <c r="E23" s="475">
        <v>0.20076790527199403</v>
      </c>
      <c r="F23" s="317" t="s">
        <v>98</v>
      </c>
      <c r="G23" s="534">
        <v>0.64767300491895441</v>
      </c>
      <c r="H23" s="534">
        <v>0.22302358792332738</v>
      </c>
      <c r="I23" s="534">
        <v>1.7243331806425017</v>
      </c>
      <c r="J23" s="534">
        <v>0.20076790527199403</v>
      </c>
    </row>
    <row r="24" spans="1:10" s="3" customFormat="1" ht="24">
      <c r="A24" s="310" t="s">
        <v>51</v>
      </c>
      <c r="B24" s="475">
        <v>0.37309429371839747</v>
      </c>
      <c r="C24" s="475">
        <v>0.32854779576103937</v>
      </c>
      <c r="D24" s="475">
        <v>0.66064664425383002</v>
      </c>
      <c r="E24" s="475">
        <v>0.1914426045628452</v>
      </c>
      <c r="F24" s="317" t="s">
        <v>99</v>
      </c>
      <c r="G24" s="534">
        <v>0.37309429371839747</v>
      </c>
      <c r="H24" s="534">
        <v>0.32854779576103937</v>
      </c>
      <c r="I24" s="534">
        <v>0.66064664425383002</v>
      </c>
      <c r="J24" s="534">
        <v>0.1914426045628452</v>
      </c>
    </row>
    <row r="25" spans="1:10" s="3" customFormat="1" ht="24">
      <c r="A25" s="310" t="s">
        <v>54</v>
      </c>
      <c r="B25" s="475">
        <v>3.311486043329638</v>
      </c>
      <c r="C25" s="475">
        <v>1.5491449767068004</v>
      </c>
      <c r="D25" s="475">
        <v>2.9881535243126929</v>
      </c>
      <c r="E25" s="475">
        <v>0.25517569163710896</v>
      </c>
      <c r="F25" s="317" t="s">
        <v>100</v>
      </c>
      <c r="G25" s="534">
        <v>3.311486043329638</v>
      </c>
      <c r="H25" s="534">
        <v>1.5491449767068004</v>
      </c>
      <c r="I25" s="534">
        <v>2.9881535243126929</v>
      </c>
      <c r="J25" s="534">
        <v>0.25517569163710896</v>
      </c>
    </row>
    <row r="26" spans="1:10" s="3" customFormat="1" ht="24">
      <c r="A26" s="312" t="s">
        <v>55</v>
      </c>
      <c r="B26" s="490">
        <v>4.690284239966438</v>
      </c>
      <c r="C26" s="491">
        <v>3.0893492851597877</v>
      </c>
      <c r="D26" s="491">
        <v>5.7207125363994509</v>
      </c>
      <c r="E26" s="492">
        <v>0.44407830328773118</v>
      </c>
      <c r="F26" s="321" t="s">
        <v>101</v>
      </c>
      <c r="G26" s="534">
        <v>4.690284239966438</v>
      </c>
      <c r="H26" s="534">
        <v>3.0893492851597877</v>
      </c>
      <c r="I26" s="534">
        <v>5.7207125363994509</v>
      </c>
      <c r="J26" s="534">
        <v>0.44407830328773118</v>
      </c>
    </row>
    <row r="30" spans="1:10" ht="41.25" customHeight="1">
      <c r="I30" s="446" t="s">
        <v>500</v>
      </c>
    </row>
    <row r="31" spans="1:10">
      <c r="A31" s="436"/>
    </row>
    <row r="55" spans="7:7">
      <c r="G55" s="590"/>
    </row>
    <row r="56" spans="7:7">
      <c r="G56" s="591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2"/>
    </row>
  </sheetData>
  <mergeCells count="6"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J114"/>
  <sheetViews>
    <sheetView rightToLeft="1" view="pageBreakPreview" topLeftCell="B1" zoomScale="110" zoomScaleNormal="100" zoomScaleSheetLayoutView="110" workbookViewId="0">
      <selection activeCell="D8" sqref="D8"/>
    </sheetView>
  </sheetViews>
  <sheetFormatPr defaultRowHeight="14.25"/>
  <cols>
    <col min="1" max="1" width="15.5" style="60" customWidth="1"/>
    <col min="2" max="2" width="14" style="60" customWidth="1"/>
    <col min="3" max="3" width="13.25" style="60" customWidth="1"/>
    <col min="4" max="4" width="10.5" style="60" customWidth="1"/>
    <col min="5" max="5" width="9.875" style="60" customWidth="1"/>
    <col min="6" max="6" width="17.875" style="60" customWidth="1"/>
    <col min="7" max="16384" width="9" style="60"/>
  </cols>
  <sheetData>
    <row r="1" spans="1:6" ht="41.25" customHeight="1">
      <c r="A1" s="642" t="s">
        <v>551</v>
      </c>
      <c r="B1" s="642"/>
      <c r="C1" s="642"/>
      <c r="D1" s="642"/>
      <c r="E1" s="642"/>
      <c r="F1" s="642"/>
    </row>
    <row r="2" spans="1:6" ht="46.5" customHeight="1">
      <c r="A2" s="680" t="s">
        <v>591</v>
      </c>
      <c r="B2" s="680"/>
      <c r="C2" s="680"/>
      <c r="D2" s="680"/>
      <c r="E2" s="680"/>
      <c r="F2" s="680"/>
    </row>
    <row r="3" spans="1:6" ht="5.0999999999999996" customHeight="1">
      <c r="A3" s="89"/>
      <c r="B3" s="89"/>
      <c r="C3" s="89"/>
      <c r="D3" s="89"/>
      <c r="E3" s="89"/>
      <c r="F3" s="89"/>
    </row>
    <row r="4" spans="1:6" ht="20.25">
      <c r="A4" s="626" t="s">
        <v>37</v>
      </c>
      <c r="B4" s="616" t="s">
        <v>475</v>
      </c>
      <c r="C4" s="617"/>
      <c r="D4" s="682" t="s">
        <v>466</v>
      </c>
      <c r="E4" s="683"/>
      <c r="F4" s="649" t="s">
        <v>178</v>
      </c>
    </row>
    <row r="5" spans="1:6" ht="20.25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50"/>
    </row>
    <row r="6" spans="1:6" ht="26.25" customHeight="1">
      <c r="A6" s="628"/>
      <c r="B6" s="208" t="s">
        <v>496</v>
      </c>
      <c r="C6" s="195" t="s">
        <v>495</v>
      </c>
      <c r="D6" s="208" t="s">
        <v>494</v>
      </c>
      <c r="E6" s="603" t="s">
        <v>645</v>
      </c>
      <c r="F6" s="681"/>
    </row>
    <row r="7" spans="1:6" ht="20.25">
      <c r="A7" s="315" t="s">
        <v>39</v>
      </c>
      <c r="B7" s="476">
        <v>0.10166711315055912</v>
      </c>
      <c r="C7" s="477">
        <v>0</v>
      </c>
      <c r="D7" s="477">
        <v>0</v>
      </c>
      <c r="E7" s="478">
        <v>0</v>
      </c>
      <c r="F7" s="317" t="s">
        <v>83</v>
      </c>
    </row>
    <row r="8" spans="1:6" ht="20.25">
      <c r="A8" s="315" t="s">
        <v>40</v>
      </c>
      <c r="B8" s="479">
        <v>0.61289369076484457</v>
      </c>
      <c r="C8" s="480">
        <v>0.45438134600465663</v>
      </c>
      <c r="D8" s="480">
        <v>1.2431176077496162</v>
      </c>
      <c r="E8" s="481">
        <v>3.5576484805528122E-2</v>
      </c>
      <c r="F8" s="317" t="s">
        <v>84</v>
      </c>
    </row>
    <row r="9" spans="1:6" ht="40.5">
      <c r="A9" s="315" t="s">
        <v>41</v>
      </c>
      <c r="B9" s="479">
        <v>2.7330777559233894</v>
      </c>
      <c r="C9" s="480">
        <v>0.52979911870699103</v>
      </c>
      <c r="D9" s="480">
        <v>6.0442333402350865</v>
      </c>
      <c r="E9" s="481">
        <v>1.1424981304401935</v>
      </c>
      <c r="F9" s="30" t="s">
        <v>262</v>
      </c>
    </row>
    <row r="10" spans="1:6" ht="40.5">
      <c r="A10" s="315" t="s">
        <v>42</v>
      </c>
      <c r="B10" s="479">
        <v>2.6397506732753802</v>
      </c>
      <c r="C10" s="480">
        <v>0.65586126324227667</v>
      </c>
      <c r="D10" s="480">
        <v>5.9121934383175736</v>
      </c>
      <c r="E10" s="481">
        <v>1.0197906288760019</v>
      </c>
      <c r="F10" s="30" t="s">
        <v>263</v>
      </c>
    </row>
    <row r="11" spans="1:6" ht="20.25">
      <c r="A11" s="315" t="s">
        <v>43</v>
      </c>
      <c r="B11" s="479">
        <v>0.32332214059553943</v>
      </c>
      <c r="C11" s="480">
        <v>0.25381109366247323</v>
      </c>
      <c r="D11" s="480">
        <v>0.96464163273651471</v>
      </c>
      <c r="E11" s="481">
        <v>0.65376180885506741</v>
      </c>
      <c r="F11" s="317" t="s">
        <v>87</v>
      </c>
    </row>
    <row r="12" spans="1:6" ht="20.25">
      <c r="A12" s="315" t="s">
        <v>44</v>
      </c>
      <c r="B12" s="479">
        <v>0.69905050037406258</v>
      </c>
      <c r="C12" s="480">
        <v>0.48614038821867112</v>
      </c>
      <c r="D12" s="480">
        <v>3.5715200382925949</v>
      </c>
      <c r="E12" s="481">
        <v>0.35849965260170347</v>
      </c>
      <c r="F12" s="317" t="s">
        <v>88</v>
      </c>
    </row>
    <row r="13" spans="1:6" ht="20.25">
      <c r="A13" s="370" t="s">
        <v>264</v>
      </c>
      <c r="B13" s="479">
        <v>5.6204486892398577E-2</v>
      </c>
      <c r="C13" s="480">
        <v>5.6204486892398577E-2</v>
      </c>
      <c r="D13" s="480">
        <v>1.3339327743907547</v>
      </c>
      <c r="E13" s="481">
        <v>0.53593866140793123</v>
      </c>
      <c r="F13" s="371" t="s">
        <v>182</v>
      </c>
    </row>
    <row r="14" spans="1:6" ht="20.25">
      <c r="A14" s="315" t="s">
        <v>45</v>
      </c>
      <c r="B14" s="479">
        <v>0.40315266289723983</v>
      </c>
      <c r="C14" s="480">
        <v>0.61864189757470323</v>
      </c>
      <c r="D14" s="480">
        <v>1.4078270767435626</v>
      </c>
      <c r="E14" s="481">
        <v>1.545975864461413</v>
      </c>
      <c r="F14" s="317" t="s">
        <v>89</v>
      </c>
    </row>
    <row r="15" spans="1:6" ht="20.25">
      <c r="A15" s="315" t="s">
        <v>46</v>
      </c>
      <c r="B15" s="479">
        <v>0.31906477507610981</v>
      </c>
      <c r="C15" s="480">
        <v>0.25405508417093436</v>
      </c>
      <c r="D15" s="480">
        <v>0.82185205360628277</v>
      </c>
      <c r="E15" s="481">
        <v>0.25381109366247323</v>
      </c>
      <c r="F15" s="317" t="s">
        <v>90</v>
      </c>
    </row>
    <row r="16" spans="1:6" ht="24">
      <c r="A16" s="315" t="s">
        <v>47</v>
      </c>
      <c r="B16" s="479">
        <v>0.19377331501586287</v>
      </c>
      <c r="C16" s="480">
        <v>0.19377331501586287</v>
      </c>
      <c r="D16" s="480">
        <v>0.24997780190826147</v>
      </c>
      <c r="E16" s="481">
        <v>0.35649287707804994</v>
      </c>
      <c r="F16" s="30" t="s">
        <v>91</v>
      </c>
    </row>
    <row r="17" spans="1:10" ht="24">
      <c r="A17" s="315" t="s">
        <v>48</v>
      </c>
      <c r="B17" s="479">
        <v>0.24997780190826147</v>
      </c>
      <c r="C17" s="482">
        <v>0.2</v>
      </c>
      <c r="D17" s="480">
        <v>1.5950899769261917</v>
      </c>
      <c r="E17" s="481">
        <v>0.19377331501586287</v>
      </c>
      <c r="F17" s="30" t="s">
        <v>92</v>
      </c>
    </row>
    <row r="18" spans="1:10" ht="24">
      <c r="A18" s="315" t="s">
        <v>63</v>
      </c>
      <c r="B18" s="479">
        <v>0.56769590378028534</v>
      </c>
      <c r="C18" s="480">
        <v>0.56769590378028534</v>
      </c>
      <c r="D18" s="480">
        <v>1.7849076700988216</v>
      </c>
      <c r="E18" s="481">
        <v>0.82659340532021142</v>
      </c>
      <c r="F18" s="30" t="s">
        <v>93</v>
      </c>
    </row>
    <row r="19" spans="1:10" ht="24">
      <c r="A19" s="315" t="s">
        <v>265</v>
      </c>
      <c r="B19" s="479">
        <v>0.62451328089594105</v>
      </c>
      <c r="C19" s="480">
        <v>0.62451328089594105</v>
      </c>
      <c r="D19" s="480">
        <v>2.2833717906073416</v>
      </c>
      <c r="E19" s="481">
        <v>0.63871854911932946</v>
      </c>
      <c r="F19" s="30" t="s">
        <v>94</v>
      </c>
    </row>
    <row r="20" spans="1:10" ht="40.5">
      <c r="A20" s="315" t="s">
        <v>49</v>
      </c>
      <c r="B20" s="479">
        <v>0.53433583052032119</v>
      </c>
      <c r="C20" s="480">
        <v>0.53433583052032119</v>
      </c>
      <c r="D20" s="480">
        <v>0.36288442838619916</v>
      </c>
      <c r="E20" s="481">
        <v>0.25381109366247323</v>
      </c>
      <c r="F20" s="30" t="s">
        <v>95</v>
      </c>
    </row>
    <row r="21" spans="1:10" ht="40.5">
      <c r="A21" s="315" t="s">
        <v>50</v>
      </c>
      <c r="B21" s="479">
        <v>0.53433583052032119</v>
      </c>
      <c r="C21" s="480">
        <v>0.53433583052032119</v>
      </c>
      <c r="D21" s="480">
        <v>0.25381109366247323</v>
      </c>
      <c r="E21" s="481">
        <v>0.25381109366247323</v>
      </c>
      <c r="F21" s="30" t="s">
        <v>96</v>
      </c>
    </row>
    <row r="22" spans="1:10" ht="20.25">
      <c r="A22" s="315" t="s">
        <v>52</v>
      </c>
      <c r="B22" s="479">
        <v>0.19377331501586287</v>
      </c>
      <c r="C22" s="480">
        <v>0.19377331501586287</v>
      </c>
      <c r="D22" s="480">
        <v>0.40589103584985392</v>
      </c>
      <c r="E22" s="481">
        <v>0.19377331501586287</v>
      </c>
      <c r="F22" s="317" t="s">
        <v>97</v>
      </c>
    </row>
    <row r="23" spans="1:10" ht="24">
      <c r="A23" s="315" t="s">
        <v>53</v>
      </c>
      <c r="B23" s="479">
        <v>0.19377331501586287</v>
      </c>
      <c r="C23" s="480">
        <v>0.19377331501586287</v>
      </c>
      <c r="D23" s="480">
        <v>0.24997780190826147</v>
      </c>
      <c r="E23" s="481">
        <v>0.19377331501586287</v>
      </c>
      <c r="F23" s="30" t="s">
        <v>98</v>
      </c>
    </row>
    <row r="24" spans="1:10" ht="40.5">
      <c r="A24" s="315" t="s">
        <v>266</v>
      </c>
      <c r="B24" s="479">
        <v>0.53433583052032119</v>
      </c>
      <c r="C24" s="480">
        <v>0.53433583052032119</v>
      </c>
      <c r="D24" s="480">
        <v>0.25381109366247323</v>
      </c>
      <c r="E24" s="481">
        <v>0.25381109366247323</v>
      </c>
      <c r="F24" s="30" t="s">
        <v>99</v>
      </c>
    </row>
    <row r="25" spans="1:10" ht="24">
      <c r="A25" s="315" t="s">
        <v>54</v>
      </c>
      <c r="B25" s="479">
        <v>0.73817063978064312</v>
      </c>
      <c r="C25" s="480">
        <v>0.73817063978064312</v>
      </c>
      <c r="D25" s="480">
        <v>0.45764590292279511</v>
      </c>
      <c r="E25" s="481">
        <v>0.25381109366247323</v>
      </c>
      <c r="F25" s="30" t="s">
        <v>100</v>
      </c>
      <c r="G25" s="90"/>
      <c r="H25" s="90"/>
      <c r="I25" s="90"/>
      <c r="J25" s="90"/>
    </row>
    <row r="26" spans="1:10" ht="40.5">
      <c r="A26" s="320" t="s">
        <v>55</v>
      </c>
      <c r="B26" s="483">
        <v>1.6327272047073471</v>
      </c>
      <c r="C26" s="484">
        <v>1.0799477239142061</v>
      </c>
      <c r="D26" s="484">
        <v>1.3650170973321796</v>
      </c>
      <c r="E26" s="485">
        <v>0.3510218983917584</v>
      </c>
      <c r="F26" s="140" t="s">
        <v>101</v>
      </c>
      <c r="G26" s="90"/>
      <c r="H26" s="90"/>
      <c r="I26" s="90"/>
      <c r="J26" s="62"/>
    </row>
    <row r="27" spans="1:10">
      <c r="A27" s="90" t="s">
        <v>187</v>
      </c>
      <c r="B27" s="90"/>
      <c r="C27" s="90"/>
      <c r="D27" s="90"/>
      <c r="E27" s="90"/>
      <c r="F27" s="90"/>
      <c r="G27" s="90"/>
      <c r="H27" s="90"/>
      <c r="I27" s="90"/>
      <c r="J27" s="62"/>
    </row>
    <row r="28" spans="1:10">
      <c r="A28" s="90"/>
      <c r="B28" s="90"/>
      <c r="C28" s="90">
        <v>1</v>
      </c>
      <c r="D28" s="90">
        <v>2</v>
      </c>
      <c r="E28" s="90" t="s">
        <v>224</v>
      </c>
    </row>
    <row r="29" spans="1:10">
      <c r="A29" s="90"/>
      <c r="B29" s="90"/>
      <c r="C29" s="90" t="s">
        <v>224</v>
      </c>
      <c r="D29" s="90" t="s">
        <v>224</v>
      </c>
      <c r="E29" s="90"/>
    </row>
    <row r="30" spans="1:10" ht="41.25" customHeight="1">
      <c r="A30" s="90" t="s">
        <v>267</v>
      </c>
      <c r="B30" s="90">
        <v>2</v>
      </c>
      <c r="C30" s="62">
        <v>0.30016464269444421</v>
      </c>
      <c r="D30" s="62">
        <v>0.10166711315055912</v>
      </c>
      <c r="E30" s="62">
        <v>0.20298251396144346</v>
      </c>
      <c r="I30" s="444" t="s">
        <v>500</v>
      </c>
    </row>
    <row r="31" spans="1:10">
      <c r="A31" s="90" t="s">
        <v>290</v>
      </c>
      <c r="B31" s="90">
        <v>2</v>
      </c>
      <c r="C31" s="62">
        <v>0.2064241049924472</v>
      </c>
      <c r="D31" s="62" t="s">
        <v>187</v>
      </c>
      <c r="E31" s="62">
        <v>0.10536121523726079</v>
      </c>
    </row>
    <row r="32" spans="1:10">
      <c r="A32" s="90" t="s">
        <v>268</v>
      </c>
      <c r="B32" s="90">
        <v>2</v>
      </c>
      <c r="C32" s="62">
        <v>0.45349650394440472</v>
      </c>
      <c r="D32" s="62">
        <v>0.61289369076484457</v>
      </c>
      <c r="E32" s="62">
        <v>0.53153555039932676</v>
      </c>
    </row>
    <row r="33" spans="1:5">
      <c r="A33" s="90" t="s">
        <v>269</v>
      </c>
      <c r="B33" s="90">
        <v>2</v>
      </c>
      <c r="C33" s="62">
        <v>0.38875303183028914</v>
      </c>
      <c r="D33" s="62">
        <v>0.45438134600465663</v>
      </c>
      <c r="E33" s="62">
        <v>0.42088390666424197</v>
      </c>
    </row>
    <row r="34" spans="1:5">
      <c r="A34" s="90" t="s">
        <v>270</v>
      </c>
      <c r="B34" s="90">
        <v>2</v>
      </c>
      <c r="C34" s="62">
        <v>9.8771116944121999</v>
      </c>
      <c r="D34" s="62">
        <v>2.7330777559233894</v>
      </c>
      <c r="E34" s="62">
        <v>6.3794740790803042</v>
      </c>
    </row>
    <row r="35" spans="1:5">
      <c r="A35" s="90" t="s">
        <v>271</v>
      </c>
      <c r="B35" s="90">
        <v>2</v>
      </c>
      <c r="C35" s="62">
        <v>1.3802054829091723</v>
      </c>
      <c r="D35" s="62">
        <v>0.52979911870699103</v>
      </c>
      <c r="E35" s="62">
        <v>0.96385621674368127</v>
      </c>
    </row>
    <row r="36" spans="1:5">
      <c r="A36" s="90" t="s">
        <v>272</v>
      </c>
      <c r="B36" s="90">
        <v>2</v>
      </c>
      <c r="C36" s="62">
        <v>1.1360087184450356</v>
      </c>
      <c r="D36" s="62">
        <v>2.6397506732753802</v>
      </c>
      <c r="E36" s="62">
        <v>1.8722236455090493</v>
      </c>
    </row>
    <row r="37" spans="1:5">
      <c r="A37" s="90" t="s">
        <v>273</v>
      </c>
      <c r="B37" s="90">
        <v>2</v>
      </c>
      <c r="C37" s="62">
        <v>0.64286296246374552</v>
      </c>
      <c r="D37" s="62">
        <v>0.65586126324227667</v>
      </c>
      <c r="E37" s="62">
        <v>0.64922678241894793</v>
      </c>
    </row>
    <row r="38" spans="1:5">
      <c r="A38" s="90" t="s">
        <v>274</v>
      </c>
      <c r="B38" s="90">
        <v>2</v>
      </c>
      <c r="C38" s="62">
        <v>9.9308021951447181</v>
      </c>
      <c r="D38" s="62">
        <v>0.32332214059553943</v>
      </c>
      <c r="E38" s="62">
        <v>5.2270894305255764</v>
      </c>
    </row>
    <row r="39" spans="1:5">
      <c r="A39" s="90" t="s">
        <v>275</v>
      </c>
      <c r="B39" s="90">
        <v>2</v>
      </c>
      <c r="C39" s="62">
        <v>1.1002709292692439</v>
      </c>
      <c r="D39" s="62">
        <v>0.25381109366247323</v>
      </c>
      <c r="E39" s="62">
        <v>0.68585383853630755</v>
      </c>
    </row>
    <row r="40" spans="1:5">
      <c r="A40" s="90" t="s">
        <v>276</v>
      </c>
      <c r="B40" s="90">
        <v>2</v>
      </c>
      <c r="C40" s="62">
        <v>0.45891991065863774</v>
      </c>
      <c r="D40" s="62">
        <v>0.69905050037406258</v>
      </c>
      <c r="E40" s="62">
        <v>0.57648511127387658</v>
      </c>
    </row>
    <row r="41" spans="1:5">
      <c r="A41" s="90" t="s">
        <v>277</v>
      </c>
      <c r="B41" s="90">
        <v>2</v>
      </c>
      <c r="C41" s="62">
        <v>0.22327460552873576</v>
      </c>
      <c r="D41" s="62">
        <v>0.48614038821867112</v>
      </c>
      <c r="E41" s="62">
        <v>0.35197069757368354</v>
      </c>
    </row>
    <row r="42" spans="1:5">
      <c r="A42" s="90" t="s">
        <v>278</v>
      </c>
      <c r="B42" s="90">
        <v>2</v>
      </c>
      <c r="C42" s="62">
        <v>0.29580234879753214</v>
      </c>
      <c r="D42" s="62">
        <v>5.6204486892398577E-2</v>
      </c>
      <c r="E42" s="62">
        <v>0.17849796564817638</v>
      </c>
    </row>
    <row r="43" spans="1:5">
      <c r="A43" s="90" t="s">
        <v>279</v>
      </c>
      <c r="B43" s="90">
        <v>2</v>
      </c>
      <c r="C43" s="62">
        <v>0.14760970668465492</v>
      </c>
      <c r="D43" s="62">
        <v>5.6204486892398577E-2</v>
      </c>
      <c r="E43" s="62">
        <v>0.10285875256884874</v>
      </c>
    </row>
    <row r="44" spans="1:5">
      <c r="A44" s="90" t="s">
        <v>280</v>
      </c>
      <c r="B44" s="90">
        <v>2</v>
      </c>
      <c r="C44" s="62">
        <v>9.1132193402748989</v>
      </c>
      <c r="D44" s="62">
        <v>0.40315266289723983</v>
      </c>
      <c r="E44" s="62">
        <v>4.8488699397610944</v>
      </c>
    </row>
    <row r="45" spans="1:5">
      <c r="A45" s="90" t="s">
        <v>281</v>
      </c>
      <c r="B45" s="90">
        <v>2</v>
      </c>
      <c r="C45" s="62">
        <v>1.7852497156913034</v>
      </c>
      <c r="D45" s="62">
        <v>0.61864189757470323</v>
      </c>
      <c r="E45" s="62">
        <v>1.2140918205696551</v>
      </c>
    </row>
    <row r="46" spans="1:5">
      <c r="A46" s="90" t="s">
        <v>282</v>
      </c>
      <c r="B46" s="90">
        <v>2</v>
      </c>
      <c r="C46" s="62">
        <v>0.36843405250118821</v>
      </c>
      <c r="D46" s="62">
        <v>0.31906477507610981</v>
      </c>
      <c r="E46" s="62">
        <v>0.34426341680006062</v>
      </c>
    </row>
    <row r="47" spans="1:5">
      <c r="A47" s="90" t="s">
        <v>283</v>
      </c>
      <c r="B47" s="90">
        <v>2</v>
      </c>
      <c r="C47" s="62">
        <v>4.4185798850697254E-2</v>
      </c>
      <c r="D47" s="62">
        <v>0.25405508417093436</v>
      </c>
      <c r="E47" s="62">
        <v>0.14688501900328133</v>
      </c>
    </row>
    <row r="48" spans="1:5">
      <c r="A48" s="90" t="s">
        <v>284</v>
      </c>
      <c r="B48" s="90">
        <v>2</v>
      </c>
      <c r="C48" s="62">
        <v>3.7079887404731124</v>
      </c>
      <c r="D48" s="62">
        <v>0.19377331501586287</v>
      </c>
      <c r="E48" s="62">
        <v>1.9874689100397618</v>
      </c>
    </row>
    <row r="49" spans="1:7">
      <c r="A49" s="90" t="s">
        <v>285</v>
      </c>
      <c r="B49" s="90">
        <v>2</v>
      </c>
      <c r="C49" s="62">
        <v>0.75362413810376083</v>
      </c>
      <c r="D49" s="62">
        <v>0.19377331501586287</v>
      </c>
      <c r="E49" s="62">
        <v>0.47952755420357768</v>
      </c>
    </row>
    <row r="50" spans="1:7">
      <c r="A50" s="90" t="s">
        <v>286</v>
      </c>
      <c r="B50" s="90">
        <v>2</v>
      </c>
      <c r="C50" s="62" t="s">
        <v>187</v>
      </c>
      <c r="D50" s="62">
        <v>0.24997780190826147</v>
      </c>
      <c r="E50" s="62">
        <v>0.12238628350319325</v>
      </c>
    </row>
    <row r="51" spans="1:7">
      <c r="A51" s="90" t="s">
        <v>287</v>
      </c>
      <c r="B51" s="90">
        <v>2</v>
      </c>
      <c r="C51" s="62" t="s">
        <v>187</v>
      </c>
      <c r="D51" s="62">
        <v>0.19377331501586287</v>
      </c>
      <c r="E51" s="62">
        <v>9.4869207128991925E-2</v>
      </c>
    </row>
    <row r="52" spans="1:7">
      <c r="A52" s="90" t="s">
        <v>288</v>
      </c>
      <c r="B52" s="90">
        <v>2</v>
      </c>
      <c r="C52" s="62">
        <v>0.94382308064089371</v>
      </c>
      <c r="D52" s="62">
        <v>0.56769590378028534</v>
      </c>
      <c r="E52" s="62">
        <v>0.75967550053931732</v>
      </c>
    </row>
    <row r="53" spans="1:7">
      <c r="A53" s="90" t="s">
        <v>289</v>
      </c>
      <c r="B53" s="90">
        <v>2</v>
      </c>
      <c r="C53" s="62">
        <v>0.26983141750074674</v>
      </c>
      <c r="D53" s="62">
        <v>0.56769590378028534</v>
      </c>
      <c r="E53" s="62">
        <v>0.41566247603897288</v>
      </c>
    </row>
    <row r="54" spans="1:7">
      <c r="A54" s="90" t="s">
        <v>290</v>
      </c>
      <c r="B54" s="90">
        <v>2</v>
      </c>
      <c r="C54" s="62">
        <v>0.62185294272567782</v>
      </c>
      <c r="D54" s="62">
        <v>0.62451328089594105</v>
      </c>
      <c r="E54" s="62">
        <v>0.62315541398126573</v>
      </c>
    </row>
    <row r="55" spans="1:7">
      <c r="A55" s="90" t="s">
        <v>291</v>
      </c>
      <c r="B55" s="90">
        <v>2</v>
      </c>
      <c r="C55" s="62">
        <v>0.26983141750074674</v>
      </c>
      <c r="D55" s="62">
        <v>0.62451328089594105</v>
      </c>
      <c r="E55" s="62">
        <v>0.44347961648305284</v>
      </c>
      <c r="G55" s="590"/>
    </row>
    <row r="56" spans="1:7">
      <c r="A56" s="90" t="s">
        <v>292</v>
      </c>
      <c r="B56" s="90">
        <v>2</v>
      </c>
      <c r="C56" s="62">
        <v>0.59057479048491046</v>
      </c>
      <c r="D56" s="62">
        <v>0.53433583052032119</v>
      </c>
      <c r="E56" s="62">
        <v>0.56304083648736081</v>
      </c>
      <c r="G56" s="591"/>
    </row>
    <row r="57" spans="1:7">
      <c r="A57" s="90" t="s">
        <v>293</v>
      </c>
      <c r="B57" s="90">
        <v>2</v>
      </c>
      <c r="C57" s="62">
        <v>0.13115510792063742</v>
      </c>
      <c r="D57" s="62">
        <v>0.53433583052032119</v>
      </c>
      <c r="E57" s="62">
        <v>0.32854779576103937</v>
      </c>
      <c r="G57" s="591"/>
    </row>
    <row r="58" spans="1:7">
      <c r="A58" s="90" t="s">
        <v>294</v>
      </c>
      <c r="B58" s="90">
        <v>2</v>
      </c>
      <c r="C58" s="62">
        <v>0.33355436654559367</v>
      </c>
      <c r="D58" s="62">
        <v>0.53433583052032119</v>
      </c>
      <c r="E58" s="62">
        <v>0.43185468355220252</v>
      </c>
      <c r="G58" s="591"/>
    </row>
    <row r="59" spans="1:7">
      <c r="A59" s="90" t="s">
        <v>295</v>
      </c>
      <c r="B59" s="90">
        <v>2</v>
      </c>
      <c r="C59" s="62">
        <v>0.13115510792063742</v>
      </c>
      <c r="D59" s="62">
        <v>0.53433583052032119</v>
      </c>
      <c r="E59" s="62">
        <v>0.32854779576103937</v>
      </c>
      <c r="G59" s="591"/>
    </row>
    <row r="60" spans="1:7">
      <c r="A60" s="90" t="s">
        <v>296</v>
      </c>
      <c r="B60" s="90">
        <v>2</v>
      </c>
      <c r="C60" s="62">
        <v>0.67431567440158313</v>
      </c>
      <c r="D60" s="62">
        <v>0.19377331501586287</v>
      </c>
      <c r="E60" s="62">
        <v>0.43904761066904058</v>
      </c>
      <c r="G60" s="591"/>
    </row>
    <row r="61" spans="1:7">
      <c r="A61" s="90" t="s">
        <v>297</v>
      </c>
      <c r="B61" s="90">
        <v>2</v>
      </c>
      <c r="C61" s="62">
        <v>0.25108056410283802</v>
      </c>
      <c r="D61" s="62">
        <v>0.19377331501586287</v>
      </c>
      <c r="E61" s="62">
        <v>0.22302358792332738</v>
      </c>
      <c r="G61" s="591"/>
    </row>
    <row r="62" spans="1:7">
      <c r="A62" s="90" t="s">
        <v>298</v>
      </c>
      <c r="B62" s="90">
        <v>2</v>
      </c>
      <c r="C62" s="62">
        <v>1.0830553628130826</v>
      </c>
      <c r="D62" s="62">
        <v>0.19377331501586287</v>
      </c>
      <c r="E62" s="62">
        <v>0.64767300491895441</v>
      </c>
      <c r="G62" s="591"/>
    </row>
    <row r="63" spans="1:7">
      <c r="A63" s="60" t="s">
        <v>299</v>
      </c>
      <c r="B63" s="60">
        <v>2</v>
      </c>
      <c r="C63" s="62">
        <v>0.25108056410283802</v>
      </c>
      <c r="D63" s="62">
        <v>0.19377331501586287</v>
      </c>
      <c r="E63" s="62">
        <v>0.22302358792332738</v>
      </c>
      <c r="G63" s="591"/>
    </row>
    <row r="64" spans="1:7">
      <c r="A64" s="60" t="s">
        <v>300</v>
      </c>
      <c r="B64" s="60">
        <v>2</v>
      </c>
      <c r="C64" s="62">
        <v>0.21843078095353122</v>
      </c>
      <c r="D64" s="62">
        <v>0.53433583052032119</v>
      </c>
      <c r="E64" s="62">
        <v>0.37309429371839747</v>
      </c>
      <c r="G64" s="591"/>
    </row>
    <row r="65" spans="1:7">
      <c r="A65" s="60" t="s">
        <v>301</v>
      </c>
      <c r="B65" s="60">
        <v>2</v>
      </c>
      <c r="C65" s="62">
        <v>0.13115510792063742</v>
      </c>
      <c r="D65" s="62">
        <v>0.53433583052032119</v>
      </c>
      <c r="E65" s="62">
        <v>0.32854779576103937</v>
      </c>
      <c r="G65" s="591"/>
    </row>
    <row r="66" spans="1:7">
      <c r="A66" s="60" t="s">
        <v>302</v>
      </c>
      <c r="B66" s="60">
        <v>2</v>
      </c>
      <c r="C66" s="62">
        <v>5.7798202434293211</v>
      </c>
      <c r="D66" s="62">
        <v>0.73817063978064312</v>
      </c>
      <c r="E66" s="62">
        <v>3.311486043329638</v>
      </c>
      <c r="G66" s="591"/>
    </row>
    <row r="67" spans="1:7">
      <c r="A67" s="60" t="s">
        <v>303</v>
      </c>
      <c r="B67" s="60">
        <v>2</v>
      </c>
      <c r="C67" s="62">
        <v>2.3270347326524834</v>
      </c>
      <c r="D67" s="62">
        <v>0.73817063978064312</v>
      </c>
      <c r="E67" s="62">
        <v>1.5491449767068004</v>
      </c>
      <c r="G67" s="591"/>
    </row>
    <row r="68" spans="1:7">
      <c r="A68" s="60" t="s">
        <v>304</v>
      </c>
      <c r="B68" s="60">
        <v>2</v>
      </c>
      <c r="C68" s="62">
        <v>7.623104907218047</v>
      </c>
      <c r="D68" s="62">
        <v>1.6327272047073471</v>
      </c>
      <c r="E68" s="62">
        <v>4.690284239966438</v>
      </c>
      <c r="G68" s="591"/>
    </row>
    <row r="69" spans="1:7">
      <c r="A69" s="60" t="s">
        <v>305</v>
      </c>
      <c r="B69" s="60">
        <v>2</v>
      </c>
      <c r="C69" s="62">
        <v>5.0167751220842991</v>
      </c>
      <c r="D69" s="62">
        <v>1.0799477239142061</v>
      </c>
      <c r="E69" s="62">
        <v>3.0893492851597877</v>
      </c>
      <c r="G69" s="591"/>
    </row>
    <row r="70" spans="1:7">
      <c r="G70" s="591"/>
    </row>
    <row r="71" spans="1:7">
      <c r="A71" s="62" t="s">
        <v>247</v>
      </c>
      <c r="B71" s="62"/>
      <c r="C71" s="62"/>
      <c r="D71" s="62"/>
      <c r="E71" s="62"/>
      <c r="G71" s="591"/>
    </row>
    <row r="72" spans="1:7">
      <c r="A72" s="62" t="s">
        <v>187</v>
      </c>
      <c r="B72" s="62" t="s">
        <v>187</v>
      </c>
      <c r="C72" s="62" t="s">
        <v>223</v>
      </c>
      <c r="D72" s="62"/>
      <c r="E72" s="62" t="s">
        <v>124</v>
      </c>
      <c r="G72" s="591"/>
    </row>
    <row r="73" spans="1:7">
      <c r="A73" s="62"/>
      <c r="B73" s="62"/>
      <c r="C73" s="62">
        <v>1</v>
      </c>
      <c r="D73" s="62">
        <v>2</v>
      </c>
      <c r="E73" s="62" t="s">
        <v>224</v>
      </c>
      <c r="G73" s="591"/>
    </row>
    <row r="74" spans="1:7">
      <c r="A74" s="62"/>
      <c r="B74" s="62"/>
      <c r="C74" s="62" t="s">
        <v>224</v>
      </c>
      <c r="D74" s="62" t="s">
        <v>224</v>
      </c>
      <c r="E74" s="62"/>
      <c r="G74" s="591"/>
    </row>
    <row r="75" spans="1:7">
      <c r="A75" s="62" t="s">
        <v>306</v>
      </c>
      <c r="B75" s="62">
        <v>2</v>
      </c>
      <c r="C75" s="62">
        <v>0.47053575511671281</v>
      </c>
      <c r="D75" s="62" t="s">
        <v>187</v>
      </c>
      <c r="E75" s="62">
        <v>0.23988184241481872</v>
      </c>
      <c r="G75" s="591"/>
    </row>
    <row r="76" spans="1:7">
      <c r="A76" s="62" t="s">
        <v>307</v>
      </c>
      <c r="B76" s="62">
        <v>2</v>
      </c>
      <c r="C76" s="62">
        <v>0</v>
      </c>
      <c r="D76" s="62">
        <v>0</v>
      </c>
      <c r="E76" s="62">
        <v>0</v>
      </c>
      <c r="G76" s="592"/>
    </row>
    <row r="77" spans="1:7">
      <c r="A77" s="62" t="s">
        <v>308</v>
      </c>
      <c r="B77" s="62">
        <v>2</v>
      </c>
      <c r="C77" s="62">
        <v>0.43860274853817305</v>
      </c>
      <c r="D77" s="62">
        <v>1.2431176077496162</v>
      </c>
      <c r="E77" s="62">
        <v>0.83297129138760273</v>
      </c>
    </row>
    <row r="78" spans="1:7">
      <c r="A78" s="62" t="s">
        <v>309</v>
      </c>
      <c r="B78" s="62">
        <v>2</v>
      </c>
      <c r="C78" s="62" t="s">
        <v>187</v>
      </c>
      <c r="D78" s="62">
        <v>3.5576484805528122E-2</v>
      </c>
      <c r="E78" s="62">
        <v>1.7439387615802292E-2</v>
      </c>
    </row>
    <row r="79" spans="1:7">
      <c r="A79" s="62" t="s">
        <v>310</v>
      </c>
      <c r="B79" s="62">
        <v>2</v>
      </c>
      <c r="C79" s="62">
        <v>16.655923449093596</v>
      </c>
      <c r="D79" s="62">
        <v>6.0442333402350865</v>
      </c>
      <c r="E79" s="62">
        <v>11.454134175117847</v>
      </c>
    </row>
    <row r="80" spans="1:7">
      <c r="A80" s="62" t="s">
        <v>311</v>
      </c>
      <c r="B80" s="62">
        <v>2</v>
      </c>
      <c r="C80" s="62">
        <v>0.4504048663055395</v>
      </c>
      <c r="D80" s="62">
        <v>1.1424981304401935</v>
      </c>
      <c r="E80" s="62">
        <v>0.78966499179310978</v>
      </c>
    </row>
    <row r="81" spans="1:5">
      <c r="A81" s="62" t="s">
        <v>312</v>
      </c>
      <c r="B81" s="62">
        <v>2</v>
      </c>
      <c r="C81" s="62">
        <v>2.3518829587738868</v>
      </c>
      <c r="D81" s="62">
        <v>5.9121934383175736</v>
      </c>
      <c r="E81" s="62">
        <v>4.0971266169027416</v>
      </c>
    </row>
    <row r="82" spans="1:5">
      <c r="A82" s="62" t="s">
        <v>313</v>
      </c>
      <c r="B82" s="62">
        <v>2</v>
      </c>
      <c r="C82" s="62">
        <v>0.41897529850252657</v>
      </c>
      <c r="D82" s="62">
        <v>1.0197906288760019</v>
      </c>
      <c r="E82" s="62">
        <v>0.71349150743026379</v>
      </c>
    </row>
    <row r="83" spans="1:5">
      <c r="A83" s="62" t="s">
        <v>314</v>
      </c>
      <c r="B83" s="62">
        <v>2</v>
      </c>
      <c r="C83" s="62">
        <v>14.391477196276057</v>
      </c>
      <c r="D83" s="62">
        <v>0.96464163273651471</v>
      </c>
      <c r="E83" s="62">
        <v>7.8097198606041696</v>
      </c>
    </row>
    <row r="84" spans="1:5">
      <c r="A84" s="62" t="s">
        <v>315</v>
      </c>
      <c r="B84" s="62">
        <v>2</v>
      </c>
      <c r="C84" s="62">
        <v>0.13168990572543893</v>
      </c>
      <c r="D84" s="62">
        <v>0.65376180885506741</v>
      </c>
      <c r="E84" s="62">
        <v>0.3878212700788724</v>
      </c>
    </row>
    <row r="85" spans="1:5">
      <c r="A85" s="62" t="s">
        <v>316</v>
      </c>
      <c r="B85" s="62">
        <v>2</v>
      </c>
      <c r="C85" s="62">
        <v>0.71850834441396561</v>
      </c>
      <c r="D85" s="62">
        <v>3.5715200382925949</v>
      </c>
      <c r="E85" s="62">
        <v>2.1170382181196139</v>
      </c>
    </row>
    <row r="86" spans="1:5">
      <c r="A86" s="62" t="s">
        <v>317</v>
      </c>
      <c r="B86" s="62">
        <v>2</v>
      </c>
      <c r="C86" s="62">
        <v>0.41083028178219222</v>
      </c>
      <c r="D86" s="62">
        <v>0.35849965260170347</v>
      </c>
      <c r="E86" s="62">
        <v>0.38517810924614904</v>
      </c>
    </row>
    <row r="87" spans="1:5">
      <c r="A87" s="62" t="s">
        <v>318</v>
      </c>
      <c r="B87" s="62">
        <v>2</v>
      </c>
      <c r="C87" s="62" t="s">
        <v>187</v>
      </c>
      <c r="D87" s="62">
        <v>1.3339327743907547</v>
      </c>
      <c r="E87" s="62">
        <v>0.65388615073089396</v>
      </c>
    </row>
    <row r="88" spans="1:5">
      <c r="A88" s="62" t="s">
        <v>319</v>
      </c>
      <c r="B88" s="62">
        <v>2</v>
      </c>
      <c r="C88" s="62" t="s">
        <v>187</v>
      </c>
      <c r="D88" s="62">
        <v>0.53593866140793123</v>
      </c>
      <c r="E88" s="62">
        <v>0.26271404006544291</v>
      </c>
    </row>
    <row r="89" spans="1:5">
      <c r="A89" s="62" t="s">
        <v>320</v>
      </c>
      <c r="B89" s="62">
        <v>2</v>
      </c>
      <c r="C89" s="62">
        <v>14.342764101898837</v>
      </c>
      <c r="D89" s="62">
        <v>1.4078270767435626</v>
      </c>
      <c r="E89" s="62">
        <v>8.0021325920476283</v>
      </c>
    </row>
    <row r="90" spans="1:5">
      <c r="A90" s="62" t="s">
        <v>321</v>
      </c>
      <c r="B90" s="62">
        <v>2</v>
      </c>
      <c r="C90" s="62">
        <v>0.38077345501919097</v>
      </c>
      <c r="D90" s="62">
        <v>1.545975864461413</v>
      </c>
      <c r="E90" s="62">
        <v>0.95194895423467807</v>
      </c>
    </row>
    <row r="91" spans="1:5">
      <c r="A91" s="62" t="s">
        <v>322</v>
      </c>
      <c r="B91" s="62">
        <v>2</v>
      </c>
      <c r="C91" s="62">
        <v>1.0544818619390701</v>
      </c>
      <c r="D91" s="62">
        <v>0.82185205360628277</v>
      </c>
      <c r="E91" s="62">
        <v>0.94044807190383894</v>
      </c>
    </row>
    <row r="92" spans="1:5">
      <c r="A92" s="62" t="s">
        <v>323</v>
      </c>
      <c r="B92" s="62">
        <v>2</v>
      </c>
      <c r="C92" s="62">
        <v>1.6788989373010725</v>
      </c>
      <c r="D92" s="62">
        <v>0.25381109366247323</v>
      </c>
      <c r="E92" s="62">
        <v>0.98032909748599695</v>
      </c>
    </row>
    <row r="93" spans="1:5">
      <c r="A93" s="62" t="s">
        <v>324</v>
      </c>
      <c r="B93" s="62">
        <v>2</v>
      </c>
      <c r="C93" s="62">
        <v>5.0620110581127289</v>
      </c>
      <c r="D93" s="62">
        <v>0.24997780190826147</v>
      </c>
      <c r="E93" s="62">
        <v>2.7031801158820143</v>
      </c>
    </row>
    <row r="94" spans="1:5">
      <c r="A94" s="62" t="s">
        <v>325</v>
      </c>
      <c r="B94" s="62">
        <v>2</v>
      </c>
      <c r="C94" s="62" t="s">
        <v>187</v>
      </c>
      <c r="D94" s="62">
        <v>0.35649287707804994</v>
      </c>
      <c r="E94" s="62">
        <v>0.17475075178508445</v>
      </c>
    </row>
    <row r="95" spans="1:5">
      <c r="A95" s="62" t="s">
        <v>326</v>
      </c>
      <c r="B95" s="62">
        <v>2</v>
      </c>
      <c r="C95" s="62">
        <v>0.1002967169167054</v>
      </c>
      <c r="D95" s="62">
        <v>1.5950899769261917</v>
      </c>
      <c r="E95" s="62">
        <v>0.83303574971579508</v>
      </c>
    </row>
    <row r="96" spans="1:5">
      <c r="A96" s="62" t="s">
        <v>327</v>
      </c>
      <c r="B96" s="62">
        <v>2</v>
      </c>
      <c r="C96" s="62" t="s">
        <v>187</v>
      </c>
      <c r="D96" s="62">
        <v>0.19377331501586287</v>
      </c>
      <c r="E96" s="62">
        <v>9.4986561169064634E-2</v>
      </c>
    </row>
    <row r="97" spans="1:5">
      <c r="A97" s="62" t="s">
        <v>328</v>
      </c>
      <c r="B97" s="62">
        <v>2</v>
      </c>
      <c r="C97" s="62">
        <v>1.6513448002607909</v>
      </c>
      <c r="D97" s="62">
        <v>1.7849076700988216</v>
      </c>
      <c r="E97" s="62">
        <v>1.7168165485494966</v>
      </c>
    </row>
    <row r="98" spans="1:5">
      <c r="A98" s="62" t="s">
        <v>329</v>
      </c>
      <c r="B98" s="62">
        <v>2</v>
      </c>
      <c r="C98" s="62">
        <v>0.2704861449420366</v>
      </c>
      <c r="D98" s="62">
        <v>0.82659340532021142</v>
      </c>
      <c r="E98" s="62">
        <v>0.54308671587280866</v>
      </c>
    </row>
    <row r="99" spans="1:5">
      <c r="A99" s="62" t="s">
        <v>330</v>
      </c>
      <c r="B99" s="62">
        <v>2</v>
      </c>
      <c r="C99" s="62">
        <v>0.2704861449420366</v>
      </c>
      <c r="D99" s="62">
        <v>2.2833717906073416</v>
      </c>
      <c r="E99" s="62">
        <v>1.2571910763856045</v>
      </c>
    </row>
    <row r="100" spans="1:5">
      <c r="A100" s="62" t="s">
        <v>331</v>
      </c>
      <c r="B100" s="62">
        <v>2</v>
      </c>
      <c r="C100" s="62">
        <v>0.2704861449420366</v>
      </c>
      <c r="D100" s="62">
        <v>0.63871854911932946</v>
      </c>
      <c r="E100" s="62">
        <v>0.45099154518744672</v>
      </c>
    </row>
    <row r="101" spans="1:5">
      <c r="A101" s="62" t="s">
        <v>332</v>
      </c>
      <c r="B101" s="62">
        <v>2</v>
      </c>
      <c r="C101" s="62">
        <v>1.7089247144992796</v>
      </c>
      <c r="D101" s="62">
        <v>0.36288442838619916</v>
      </c>
      <c r="E101" s="62">
        <v>1.0491035313686821</v>
      </c>
    </row>
    <row r="102" spans="1:5">
      <c r="A102" s="62" t="s">
        <v>333</v>
      </c>
      <c r="B102" s="62">
        <v>2</v>
      </c>
      <c r="C102" s="62">
        <v>0.13147334680110709</v>
      </c>
      <c r="D102" s="62">
        <v>0.25381109366247323</v>
      </c>
      <c r="E102" s="62">
        <v>0.1914426045628452</v>
      </c>
    </row>
    <row r="103" spans="1:5">
      <c r="A103" s="62" t="s">
        <v>334</v>
      </c>
      <c r="B103" s="62">
        <v>2</v>
      </c>
      <c r="C103" s="62">
        <v>0.21290483844912461</v>
      </c>
      <c r="D103" s="62">
        <v>0.25381109366247323</v>
      </c>
      <c r="E103" s="62">
        <v>0.23295684877212561</v>
      </c>
    </row>
    <row r="104" spans="1:5">
      <c r="A104" s="62" t="s">
        <v>335</v>
      </c>
      <c r="B104" s="62">
        <v>2</v>
      </c>
      <c r="C104" s="62">
        <v>0.13147334680110709</v>
      </c>
      <c r="D104" s="62">
        <v>0.25381109366247323</v>
      </c>
      <c r="E104" s="62">
        <v>0.1914426045628452</v>
      </c>
    </row>
    <row r="105" spans="1:5">
      <c r="A105" s="62" t="s">
        <v>336</v>
      </c>
      <c r="B105" s="62">
        <v>2</v>
      </c>
      <c r="C105" s="62">
        <v>3.180424059598375</v>
      </c>
      <c r="D105" s="62">
        <v>0.40589103584985392</v>
      </c>
      <c r="E105" s="62">
        <v>1.8203639772578166</v>
      </c>
    </row>
    <row r="106" spans="1:5">
      <c r="A106" s="62" t="s">
        <v>337</v>
      </c>
      <c r="B106" s="62">
        <v>2</v>
      </c>
      <c r="C106" s="62" t="s">
        <v>187</v>
      </c>
      <c r="D106" s="62">
        <v>0.19377331501586287</v>
      </c>
      <c r="E106" s="62">
        <v>9.4986561169064634E-2</v>
      </c>
    </row>
    <row r="107" spans="1:5">
      <c r="A107" s="62" t="s">
        <v>338</v>
      </c>
      <c r="B107" s="62">
        <v>2</v>
      </c>
      <c r="C107" s="62">
        <v>3.1419721040174191</v>
      </c>
      <c r="D107" s="62">
        <v>0.24997780190826147</v>
      </c>
      <c r="E107" s="62">
        <v>1.7243331806425017</v>
      </c>
    </row>
    <row r="108" spans="1:5">
      <c r="A108" s="62" t="s">
        <v>339</v>
      </c>
      <c r="B108" s="62">
        <v>2</v>
      </c>
      <c r="C108" s="62">
        <v>0.20749342311061858</v>
      </c>
      <c r="D108" s="62">
        <v>0.19377331501586287</v>
      </c>
      <c r="E108" s="62">
        <v>0.20076790527199403</v>
      </c>
    </row>
    <row r="109" spans="1:5">
      <c r="A109" s="62" t="s">
        <v>340</v>
      </c>
      <c r="B109" s="62">
        <v>2</v>
      </c>
      <c r="C109" s="62">
        <v>1.0518317820095033</v>
      </c>
      <c r="D109" s="62">
        <v>0.25381109366247323</v>
      </c>
      <c r="E109" s="62">
        <v>0.66064664425383002</v>
      </c>
    </row>
    <row r="110" spans="1:5">
      <c r="A110" s="62" t="s">
        <v>341</v>
      </c>
      <c r="B110" s="62">
        <v>2</v>
      </c>
      <c r="C110" s="62">
        <v>0.13147334680110709</v>
      </c>
      <c r="D110" s="62">
        <v>0.25381109366247323</v>
      </c>
      <c r="E110" s="62">
        <v>0.1914426045628452</v>
      </c>
    </row>
    <row r="111" spans="1:5">
      <c r="A111" s="62" t="s">
        <v>342</v>
      </c>
      <c r="B111" s="62">
        <v>2</v>
      </c>
      <c r="C111" s="62">
        <v>5.4213159434432798</v>
      </c>
      <c r="D111" s="62">
        <v>0.45764590292279511</v>
      </c>
      <c r="E111" s="62">
        <v>2.9881535243126929</v>
      </c>
    </row>
    <row r="112" spans="1:5">
      <c r="A112" s="62" t="s">
        <v>343</v>
      </c>
      <c r="B112" s="62">
        <v>2</v>
      </c>
      <c r="C112" s="62">
        <v>0.25648779537512451</v>
      </c>
      <c r="D112" s="62">
        <v>0.25381109366247323</v>
      </c>
      <c r="E112" s="62">
        <v>0.25517569163710896</v>
      </c>
    </row>
    <row r="113" spans="1:5">
      <c r="A113" s="62" t="s">
        <v>344</v>
      </c>
      <c r="B113" s="62">
        <v>2</v>
      </c>
      <c r="C113" s="62">
        <v>9.9088502688975257</v>
      </c>
      <c r="D113" s="62">
        <v>1.3650170973321796</v>
      </c>
      <c r="E113" s="62">
        <v>5.7207125363994509</v>
      </c>
    </row>
    <row r="114" spans="1:5">
      <c r="A114" s="62" t="s">
        <v>345</v>
      </c>
      <c r="B114" s="62">
        <v>2</v>
      </c>
      <c r="C114" s="62">
        <v>0.53355495427205557</v>
      </c>
      <c r="D114" s="62">
        <v>0.3510218983917584</v>
      </c>
      <c r="E114" s="62">
        <v>0.44407830328773118</v>
      </c>
    </row>
  </sheetData>
  <mergeCells count="6">
    <mergeCell ref="A1:F1"/>
    <mergeCell ref="A2:F2"/>
    <mergeCell ref="A4:A6"/>
    <mergeCell ref="F4:F6"/>
    <mergeCell ref="D4:E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4"/>
  <sheetViews>
    <sheetView rightToLeft="1" view="pageBreakPreview" topLeftCell="B2" zoomScale="110" zoomScaleNormal="100" zoomScaleSheetLayoutView="110" workbookViewId="0">
      <selection activeCell="D8" sqref="D8"/>
    </sheetView>
  </sheetViews>
  <sheetFormatPr defaultRowHeight="14.25"/>
  <cols>
    <col min="1" max="1" width="14.75" style="60" customWidth="1"/>
    <col min="2" max="2" width="14" style="60" customWidth="1"/>
    <col min="3" max="3" width="13.25" style="60" customWidth="1"/>
    <col min="4" max="4" width="11.5" style="60" customWidth="1"/>
    <col min="5" max="5" width="9.625" style="60" customWidth="1"/>
    <col min="6" max="6" width="16.875" style="60" customWidth="1"/>
    <col min="7" max="16384" width="9" style="60"/>
  </cols>
  <sheetData>
    <row r="1" spans="1:6" ht="43.5" customHeight="1">
      <c r="A1" s="642" t="s">
        <v>552</v>
      </c>
      <c r="B1" s="642"/>
      <c r="C1" s="642"/>
      <c r="D1" s="642"/>
      <c r="E1" s="642"/>
      <c r="F1" s="642"/>
    </row>
    <row r="2" spans="1:6" ht="45" customHeight="1">
      <c r="A2" s="680" t="s">
        <v>553</v>
      </c>
      <c r="B2" s="680"/>
      <c r="C2" s="680"/>
      <c r="D2" s="680"/>
      <c r="E2" s="680"/>
      <c r="F2" s="680"/>
    </row>
    <row r="3" spans="1:6" ht="5.0999999999999996" customHeight="1">
      <c r="A3" s="89"/>
      <c r="B3" s="89"/>
      <c r="C3" s="89"/>
      <c r="D3" s="89"/>
      <c r="E3" s="89"/>
      <c r="F3" s="89"/>
    </row>
    <row r="4" spans="1:6" ht="20.25">
      <c r="A4" s="626" t="s">
        <v>37</v>
      </c>
      <c r="B4" s="616" t="s">
        <v>475</v>
      </c>
      <c r="C4" s="617"/>
      <c r="D4" s="682" t="s">
        <v>466</v>
      </c>
      <c r="E4" s="683"/>
      <c r="F4" s="649" t="s">
        <v>178</v>
      </c>
    </row>
    <row r="5" spans="1:6" ht="20.25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50"/>
    </row>
    <row r="6" spans="1:6" ht="26.25" customHeight="1">
      <c r="A6" s="628"/>
      <c r="B6" s="208" t="s">
        <v>496</v>
      </c>
      <c r="C6" s="195" t="s">
        <v>495</v>
      </c>
      <c r="D6" s="208" t="s">
        <v>494</v>
      </c>
      <c r="E6" s="603" t="s">
        <v>645</v>
      </c>
      <c r="F6" s="681"/>
    </row>
    <row r="7" spans="1:6" ht="20.25">
      <c r="A7" s="16" t="s">
        <v>39</v>
      </c>
      <c r="B7" s="475">
        <v>0.30016464269444421</v>
      </c>
      <c r="C7" s="475">
        <v>0.2064241049924472</v>
      </c>
      <c r="D7" s="475">
        <v>0.47053575511671281</v>
      </c>
      <c r="E7" s="475">
        <v>0</v>
      </c>
      <c r="F7" s="30" t="s">
        <v>83</v>
      </c>
    </row>
    <row r="8" spans="1:6" ht="20.25">
      <c r="A8" s="16" t="s">
        <v>40</v>
      </c>
      <c r="B8" s="475">
        <v>0.45349650394440472</v>
      </c>
      <c r="C8" s="475">
        <v>0.38875303183028914</v>
      </c>
      <c r="D8" s="475">
        <v>0.43860274853817305</v>
      </c>
      <c r="E8" s="475">
        <v>0</v>
      </c>
      <c r="F8" s="30" t="s">
        <v>84</v>
      </c>
    </row>
    <row r="9" spans="1:6" ht="40.5">
      <c r="A9" s="16" t="s">
        <v>41</v>
      </c>
      <c r="B9" s="475">
        <v>9.8771116944121999</v>
      </c>
      <c r="C9" s="475">
        <v>1.3802054829091723</v>
      </c>
      <c r="D9" s="475">
        <v>16.655923449093596</v>
      </c>
      <c r="E9" s="475">
        <v>0.4504048663055395</v>
      </c>
      <c r="F9" s="30" t="s">
        <v>262</v>
      </c>
    </row>
    <row r="10" spans="1:6" ht="40.5">
      <c r="A10" s="16" t="s">
        <v>42</v>
      </c>
      <c r="B10" s="475">
        <v>1.1360087184450356</v>
      </c>
      <c r="C10" s="475">
        <v>0.64286296246374552</v>
      </c>
      <c r="D10" s="475">
        <v>2.3518829587738868</v>
      </c>
      <c r="E10" s="475">
        <v>0.41897529850252657</v>
      </c>
      <c r="F10" s="30" t="s">
        <v>263</v>
      </c>
    </row>
    <row r="11" spans="1:6" ht="20.25">
      <c r="A11" s="16" t="s">
        <v>43</v>
      </c>
      <c r="B11" s="475">
        <v>9.9308021951447181</v>
      </c>
      <c r="C11" s="475">
        <v>1.1002709292692439</v>
      </c>
      <c r="D11" s="475">
        <v>14.391477196276057</v>
      </c>
      <c r="E11" s="475">
        <v>0.13168990572543893</v>
      </c>
      <c r="F11" s="317" t="s">
        <v>87</v>
      </c>
    </row>
    <row r="12" spans="1:6" ht="20.25">
      <c r="A12" s="16" t="s">
        <v>44</v>
      </c>
      <c r="B12" s="475">
        <v>0.45891991065863774</v>
      </c>
      <c r="C12" s="475">
        <v>0.22327460552873576</v>
      </c>
      <c r="D12" s="475">
        <v>0.71850834441396561</v>
      </c>
      <c r="E12" s="475">
        <v>0.41083028178219222</v>
      </c>
      <c r="F12" s="317" t="s">
        <v>88</v>
      </c>
    </row>
    <row r="13" spans="1:6" ht="20.25">
      <c r="A13" s="406" t="s">
        <v>264</v>
      </c>
      <c r="B13" s="475">
        <v>0.29580234879753214</v>
      </c>
      <c r="C13" s="475">
        <v>0.14760970668465492</v>
      </c>
      <c r="D13" s="475" t="s">
        <v>187</v>
      </c>
      <c r="E13" s="475" t="s">
        <v>187</v>
      </c>
      <c r="F13" s="371" t="s">
        <v>182</v>
      </c>
    </row>
    <row r="14" spans="1:6" ht="20.25">
      <c r="A14" s="16" t="s">
        <v>45</v>
      </c>
      <c r="B14" s="475">
        <v>9.1132193402748989</v>
      </c>
      <c r="C14" s="475">
        <v>1.7852497156913034</v>
      </c>
      <c r="D14" s="475">
        <v>14.342764101898837</v>
      </c>
      <c r="E14" s="475">
        <v>0.38077345501919097</v>
      </c>
      <c r="F14" s="317" t="s">
        <v>89</v>
      </c>
    </row>
    <row r="15" spans="1:6" ht="20.25">
      <c r="A15" s="16" t="s">
        <v>46</v>
      </c>
      <c r="B15" s="475">
        <v>0.36843405250118821</v>
      </c>
      <c r="C15" s="475">
        <v>4.4185798850697254E-2</v>
      </c>
      <c r="D15" s="475">
        <v>1.0544818619390701</v>
      </c>
      <c r="E15" s="475">
        <v>1.6788989373010725</v>
      </c>
      <c r="F15" s="317" t="s">
        <v>90</v>
      </c>
    </row>
    <row r="16" spans="1:6" ht="24">
      <c r="A16" s="16" t="s">
        <v>47</v>
      </c>
      <c r="B16" s="475">
        <v>3.7079887404731124</v>
      </c>
      <c r="C16" s="475">
        <v>0.75362413810376083</v>
      </c>
      <c r="D16" s="475">
        <v>5.0620110581127289</v>
      </c>
      <c r="E16" s="475">
        <v>0</v>
      </c>
      <c r="F16" s="30" t="s">
        <v>91</v>
      </c>
    </row>
    <row r="17" spans="1:10" ht="24">
      <c r="A17" s="16" t="s">
        <v>48</v>
      </c>
      <c r="B17" s="475">
        <v>0</v>
      </c>
      <c r="C17" s="475">
        <v>0</v>
      </c>
      <c r="D17" s="475">
        <v>0.1002967169167054</v>
      </c>
      <c r="E17" s="475">
        <v>0</v>
      </c>
      <c r="F17" s="30" t="s">
        <v>92</v>
      </c>
    </row>
    <row r="18" spans="1:10" ht="24">
      <c r="A18" s="16" t="s">
        <v>63</v>
      </c>
      <c r="B18" s="475">
        <v>0.94382308064089371</v>
      </c>
      <c r="C18" s="475">
        <v>0.26983141750074674</v>
      </c>
      <c r="D18" s="475">
        <v>1.6513448002607909</v>
      </c>
      <c r="E18" s="475">
        <v>0.2704861449420366</v>
      </c>
      <c r="F18" s="30" t="s">
        <v>93</v>
      </c>
    </row>
    <row r="19" spans="1:10" ht="24">
      <c r="A19" s="16" t="s">
        <v>265</v>
      </c>
      <c r="B19" s="475">
        <v>0.62185294272567782</v>
      </c>
      <c r="C19" s="475">
        <v>0.26983141750074674</v>
      </c>
      <c r="D19" s="475">
        <v>0.2704861449420366</v>
      </c>
      <c r="E19" s="475">
        <v>0.2704861449420366</v>
      </c>
      <c r="F19" s="30" t="s">
        <v>94</v>
      </c>
    </row>
    <row r="20" spans="1:10" ht="40.5">
      <c r="A20" s="16" t="s">
        <v>49</v>
      </c>
      <c r="B20" s="475">
        <v>0.59057479048491046</v>
      </c>
      <c r="C20" s="475">
        <v>0.13115510792063742</v>
      </c>
      <c r="D20" s="475">
        <v>1.7089247144992796</v>
      </c>
      <c r="E20" s="475">
        <v>0.13147334680110709</v>
      </c>
      <c r="F20" s="30" t="s">
        <v>95</v>
      </c>
    </row>
    <row r="21" spans="1:10" ht="40.5">
      <c r="A21" s="310" t="s">
        <v>50</v>
      </c>
      <c r="B21" s="475">
        <v>0.33355436654559367</v>
      </c>
      <c r="C21" s="475">
        <v>0.13115510792063742</v>
      </c>
      <c r="D21" s="475">
        <v>0.21290483844912461</v>
      </c>
      <c r="E21" s="475">
        <v>0.13147334680110709</v>
      </c>
      <c r="F21" s="30" t="s">
        <v>96</v>
      </c>
    </row>
    <row r="22" spans="1:10" ht="20.25">
      <c r="A22" s="310" t="s">
        <v>52</v>
      </c>
      <c r="B22" s="475">
        <v>0.67431567440158313</v>
      </c>
      <c r="C22" s="475">
        <v>0.25108056410283802</v>
      </c>
      <c r="D22" s="475">
        <v>3.180424059598375</v>
      </c>
      <c r="E22" s="475">
        <v>0</v>
      </c>
      <c r="F22" s="30" t="s">
        <v>97</v>
      </c>
    </row>
    <row r="23" spans="1:10" ht="24">
      <c r="A23" s="310" t="s">
        <v>53</v>
      </c>
      <c r="B23" s="475">
        <v>1.0830553628130826</v>
      </c>
      <c r="C23" s="475">
        <v>0.25108056410283802</v>
      </c>
      <c r="D23" s="475">
        <v>3.1419721040174191</v>
      </c>
      <c r="E23" s="475">
        <v>0.20749342311061858</v>
      </c>
      <c r="F23" s="30" t="s">
        <v>98</v>
      </c>
    </row>
    <row r="24" spans="1:10" ht="40.5">
      <c r="A24" s="310" t="s">
        <v>266</v>
      </c>
      <c r="B24" s="475">
        <v>0.21843078095353122</v>
      </c>
      <c r="C24" s="475">
        <v>0.13115510792063742</v>
      </c>
      <c r="D24" s="475">
        <v>1.0518317820095033</v>
      </c>
      <c r="E24" s="475">
        <v>0.13147334680110709</v>
      </c>
      <c r="F24" s="30" t="s">
        <v>99</v>
      </c>
    </row>
    <row r="25" spans="1:10" ht="24">
      <c r="A25" s="310" t="s">
        <v>54</v>
      </c>
      <c r="B25" s="475">
        <v>5.7798202434293211</v>
      </c>
      <c r="C25" s="475">
        <v>2.3270347326524834</v>
      </c>
      <c r="D25" s="475">
        <v>5.4213159434432798</v>
      </c>
      <c r="E25" s="475">
        <v>0.25648779537512451</v>
      </c>
      <c r="F25" s="30" t="s">
        <v>100</v>
      </c>
      <c r="G25" s="90"/>
      <c r="H25" s="90"/>
      <c r="I25" s="90"/>
      <c r="J25" s="90"/>
    </row>
    <row r="26" spans="1:10" ht="40.5">
      <c r="A26" s="17" t="s">
        <v>55</v>
      </c>
      <c r="B26" s="491">
        <v>7.623104907218047</v>
      </c>
      <c r="C26" s="491">
        <v>5.0167751220842991</v>
      </c>
      <c r="D26" s="491">
        <v>9.9088502688975257</v>
      </c>
      <c r="E26" s="491">
        <v>0.53355495427205557</v>
      </c>
      <c r="F26" s="140" t="s">
        <v>101</v>
      </c>
      <c r="G26" s="90"/>
      <c r="H26" s="90"/>
      <c r="I26" s="90"/>
      <c r="J26" s="62"/>
    </row>
    <row r="27" spans="1:10">
      <c r="A27" s="90" t="s">
        <v>187</v>
      </c>
      <c r="B27" s="90" t="s">
        <v>187</v>
      </c>
      <c r="C27" s="90" t="s">
        <v>223</v>
      </c>
      <c r="D27" s="90"/>
      <c r="E27" s="90" t="s">
        <v>124</v>
      </c>
      <c r="F27" s="90"/>
      <c r="G27" s="90"/>
      <c r="H27" s="90"/>
      <c r="I27" s="90"/>
      <c r="J27" s="62"/>
    </row>
    <row r="28" spans="1:10">
      <c r="A28" s="90"/>
      <c r="B28" s="90"/>
      <c r="C28" s="90">
        <v>1</v>
      </c>
      <c r="D28" s="90">
        <v>2</v>
      </c>
      <c r="E28" s="90" t="s">
        <v>224</v>
      </c>
    </row>
    <row r="29" spans="1:10">
      <c r="A29" s="90"/>
      <c r="B29" s="90"/>
      <c r="C29" s="90" t="s">
        <v>224</v>
      </c>
      <c r="D29" s="90" t="s">
        <v>224</v>
      </c>
      <c r="E29" s="90"/>
    </row>
    <row r="30" spans="1:10" ht="41.25" customHeight="1">
      <c r="A30" s="90" t="s">
        <v>267</v>
      </c>
      <c r="B30" s="90">
        <v>2</v>
      </c>
      <c r="C30" s="62">
        <v>0.30016464269444421</v>
      </c>
      <c r="D30" s="62">
        <v>0.10166711315055912</v>
      </c>
      <c r="E30" s="62">
        <v>0.20298251396144346</v>
      </c>
      <c r="I30" s="444" t="s">
        <v>500</v>
      </c>
    </row>
    <row r="31" spans="1:10">
      <c r="A31" s="90" t="s">
        <v>290</v>
      </c>
      <c r="B31" s="90">
        <v>2</v>
      </c>
      <c r="C31" s="62">
        <v>0.2064241049924472</v>
      </c>
      <c r="D31" s="62" t="s">
        <v>187</v>
      </c>
      <c r="E31" s="62">
        <v>0.10536121523726079</v>
      </c>
    </row>
    <row r="32" spans="1:10">
      <c r="A32" s="90" t="s">
        <v>268</v>
      </c>
      <c r="B32" s="90">
        <v>2</v>
      </c>
      <c r="C32" s="62">
        <v>0.45349650394440472</v>
      </c>
      <c r="D32" s="62">
        <v>0.61289369076484457</v>
      </c>
      <c r="E32" s="62">
        <v>0.53153555039932676</v>
      </c>
    </row>
    <row r="33" spans="1:5">
      <c r="A33" s="90" t="s">
        <v>269</v>
      </c>
      <c r="B33" s="90">
        <v>2</v>
      </c>
      <c r="C33" s="62">
        <v>0.38875303183028914</v>
      </c>
      <c r="D33" s="62">
        <v>0.45438134600465663</v>
      </c>
      <c r="E33" s="62">
        <v>0.42088390666424197</v>
      </c>
    </row>
    <row r="34" spans="1:5">
      <c r="A34" s="90" t="s">
        <v>270</v>
      </c>
      <c r="B34" s="90">
        <v>2</v>
      </c>
      <c r="C34" s="62">
        <v>9.8771116944121999</v>
      </c>
      <c r="D34" s="62">
        <v>2.7330777559233894</v>
      </c>
      <c r="E34" s="62">
        <v>6.3794740790803042</v>
      </c>
    </row>
    <row r="35" spans="1:5">
      <c r="A35" s="90" t="s">
        <v>271</v>
      </c>
      <c r="B35" s="90">
        <v>2</v>
      </c>
      <c r="C35" s="62">
        <v>1.3802054829091723</v>
      </c>
      <c r="D35" s="62">
        <v>0.52979911870699103</v>
      </c>
      <c r="E35" s="62">
        <v>0.96385621674368127</v>
      </c>
    </row>
    <row r="36" spans="1:5">
      <c r="A36" s="90" t="s">
        <v>272</v>
      </c>
      <c r="B36" s="90">
        <v>2</v>
      </c>
      <c r="C36" s="62">
        <v>1.1360087184450356</v>
      </c>
      <c r="D36" s="62">
        <v>2.6397506732753802</v>
      </c>
      <c r="E36" s="62">
        <v>1.8722236455090493</v>
      </c>
    </row>
    <row r="37" spans="1:5">
      <c r="A37" s="90" t="s">
        <v>273</v>
      </c>
      <c r="B37" s="90">
        <v>2</v>
      </c>
      <c r="C37" s="62">
        <v>0.64286296246374552</v>
      </c>
      <c r="D37" s="62">
        <v>0.65586126324227667</v>
      </c>
      <c r="E37" s="62">
        <v>0.64922678241894793</v>
      </c>
    </row>
    <row r="38" spans="1:5">
      <c r="A38" s="90" t="s">
        <v>274</v>
      </c>
      <c r="B38" s="90">
        <v>2</v>
      </c>
      <c r="C38" s="62">
        <v>9.9308021951447181</v>
      </c>
      <c r="D38" s="62">
        <v>0.32332214059553943</v>
      </c>
      <c r="E38" s="62">
        <v>5.2270894305255764</v>
      </c>
    </row>
    <row r="39" spans="1:5">
      <c r="A39" s="90" t="s">
        <v>275</v>
      </c>
      <c r="B39" s="90">
        <v>2</v>
      </c>
      <c r="C39" s="62">
        <v>1.1002709292692439</v>
      </c>
      <c r="D39" s="62">
        <v>0.25381109366247323</v>
      </c>
      <c r="E39" s="62">
        <v>0.68585383853630755</v>
      </c>
    </row>
    <row r="40" spans="1:5">
      <c r="A40" s="90" t="s">
        <v>276</v>
      </c>
      <c r="B40" s="90">
        <v>2</v>
      </c>
      <c r="C40" s="62">
        <v>0.45891991065863774</v>
      </c>
      <c r="D40" s="62">
        <v>0.69905050037406258</v>
      </c>
      <c r="E40" s="62">
        <v>0.57648511127387658</v>
      </c>
    </row>
    <row r="41" spans="1:5">
      <c r="A41" s="90" t="s">
        <v>277</v>
      </c>
      <c r="B41" s="90">
        <v>2</v>
      </c>
      <c r="C41" s="62">
        <v>0.22327460552873576</v>
      </c>
      <c r="D41" s="62">
        <v>0.48614038821867112</v>
      </c>
      <c r="E41" s="62">
        <v>0.35197069757368354</v>
      </c>
    </row>
    <row r="42" spans="1:5">
      <c r="A42" s="90" t="s">
        <v>278</v>
      </c>
      <c r="B42" s="90">
        <v>2</v>
      </c>
      <c r="C42" s="62">
        <v>0.29580234879753214</v>
      </c>
      <c r="D42" s="62">
        <v>5.6204486892398577E-2</v>
      </c>
      <c r="E42" s="62">
        <v>0.17849796564817638</v>
      </c>
    </row>
    <row r="43" spans="1:5">
      <c r="A43" s="90" t="s">
        <v>279</v>
      </c>
      <c r="B43" s="90">
        <v>2</v>
      </c>
      <c r="C43" s="62">
        <v>0.14760970668465492</v>
      </c>
      <c r="D43" s="62">
        <v>5.6204486892398577E-2</v>
      </c>
      <c r="E43" s="62">
        <v>0.10285875256884874</v>
      </c>
    </row>
    <row r="44" spans="1:5">
      <c r="A44" s="90" t="s">
        <v>280</v>
      </c>
      <c r="B44" s="90">
        <v>2</v>
      </c>
      <c r="C44" s="62">
        <v>9.1132193402748989</v>
      </c>
      <c r="D44" s="62">
        <v>0.40315266289723983</v>
      </c>
      <c r="E44" s="62">
        <v>4.8488699397610944</v>
      </c>
    </row>
    <row r="45" spans="1:5">
      <c r="A45" s="90" t="s">
        <v>281</v>
      </c>
      <c r="B45" s="90">
        <v>2</v>
      </c>
      <c r="C45" s="62">
        <v>1.7852497156913034</v>
      </c>
      <c r="D45" s="62">
        <v>0.61864189757470323</v>
      </c>
      <c r="E45" s="62">
        <v>1.2140918205696551</v>
      </c>
    </row>
    <row r="46" spans="1:5">
      <c r="A46" s="90" t="s">
        <v>282</v>
      </c>
      <c r="B46" s="90">
        <v>2</v>
      </c>
      <c r="C46" s="62">
        <v>0.36843405250118821</v>
      </c>
      <c r="D46" s="62">
        <v>0.31906477507610981</v>
      </c>
      <c r="E46" s="62">
        <v>0.34426341680006062</v>
      </c>
    </row>
    <row r="47" spans="1:5">
      <c r="A47" s="90" t="s">
        <v>283</v>
      </c>
      <c r="B47" s="90">
        <v>2</v>
      </c>
      <c r="C47" s="62">
        <v>4.4185798850697254E-2</v>
      </c>
      <c r="D47" s="62">
        <v>0.25405508417093436</v>
      </c>
      <c r="E47" s="62">
        <v>0.14688501900328133</v>
      </c>
    </row>
    <row r="48" spans="1:5">
      <c r="A48" s="90" t="s">
        <v>284</v>
      </c>
      <c r="B48" s="90">
        <v>2</v>
      </c>
      <c r="C48" s="62">
        <v>3.7079887404731124</v>
      </c>
      <c r="D48" s="62">
        <v>0.19377331501586287</v>
      </c>
      <c r="E48" s="62">
        <v>1.9874689100397618</v>
      </c>
    </row>
    <row r="49" spans="1:7">
      <c r="A49" s="90" t="s">
        <v>285</v>
      </c>
      <c r="B49" s="90">
        <v>2</v>
      </c>
      <c r="C49" s="62">
        <v>0.75362413810376083</v>
      </c>
      <c r="D49" s="62">
        <v>0.19377331501586287</v>
      </c>
      <c r="E49" s="62">
        <v>0.47952755420357768</v>
      </c>
    </row>
    <row r="50" spans="1:7">
      <c r="A50" s="90" t="s">
        <v>286</v>
      </c>
      <c r="B50" s="90">
        <v>2</v>
      </c>
      <c r="C50" s="62" t="s">
        <v>187</v>
      </c>
      <c r="D50" s="62">
        <v>0.24997780190826147</v>
      </c>
      <c r="E50" s="62">
        <v>0.12238628350319325</v>
      </c>
    </row>
    <row r="51" spans="1:7">
      <c r="A51" s="90" t="s">
        <v>287</v>
      </c>
      <c r="B51" s="90">
        <v>2</v>
      </c>
      <c r="C51" s="62" t="s">
        <v>187</v>
      </c>
      <c r="D51" s="62">
        <v>0.19377331501586287</v>
      </c>
      <c r="E51" s="62">
        <v>9.4869207128991925E-2</v>
      </c>
    </row>
    <row r="52" spans="1:7">
      <c r="A52" s="90" t="s">
        <v>288</v>
      </c>
      <c r="B52" s="90">
        <v>2</v>
      </c>
      <c r="C52" s="62">
        <v>0.94382308064089371</v>
      </c>
      <c r="D52" s="62">
        <v>0.56769590378028534</v>
      </c>
      <c r="E52" s="62">
        <v>0.75967550053931732</v>
      </c>
    </row>
    <row r="53" spans="1:7">
      <c r="A53" s="90" t="s">
        <v>289</v>
      </c>
      <c r="B53" s="90">
        <v>2</v>
      </c>
      <c r="C53" s="62">
        <v>0.26983141750074674</v>
      </c>
      <c r="D53" s="62">
        <v>0.56769590378028534</v>
      </c>
      <c r="E53" s="62">
        <v>0.41566247603897288</v>
      </c>
    </row>
    <row r="54" spans="1:7">
      <c r="A54" s="90" t="s">
        <v>290</v>
      </c>
      <c r="B54" s="90">
        <v>2</v>
      </c>
      <c r="C54" s="62">
        <v>0.62185294272567782</v>
      </c>
      <c r="D54" s="62">
        <v>0.62451328089594105</v>
      </c>
      <c r="E54" s="62">
        <v>0.62315541398126573</v>
      </c>
    </row>
    <row r="55" spans="1:7">
      <c r="A55" s="90" t="s">
        <v>291</v>
      </c>
      <c r="B55" s="90">
        <v>2</v>
      </c>
      <c r="C55" s="62">
        <v>0.26983141750074674</v>
      </c>
      <c r="D55" s="62">
        <v>0.62451328089594105</v>
      </c>
      <c r="E55" s="62">
        <v>0.44347961648305284</v>
      </c>
      <c r="G55" s="590"/>
    </row>
    <row r="56" spans="1:7">
      <c r="A56" s="90" t="s">
        <v>292</v>
      </c>
      <c r="B56" s="90">
        <v>2</v>
      </c>
      <c r="C56" s="62">
        <v>0.59057479048491046</v>
      </c>
      <c r="D56" s="62">
        <v>0.53433583052032119</v>
      </c>
      <c r="E56" s="62">
        <v>0.56304083648736081</v>
      </c>
      <c r="G56" s="591"/>
    </row>
    <row r="57" spans="1:7">
      <c r="A57" s="90" t="s">
        <v>293</v>
      </c>
      <c r="B57" s="90">
        <v>2</v>
      </c>
      <c r="C57" s="62">
        <v>0.13115510792063742</v>
      </c>
      <c r="D57" s="62">
        <v>0.53433583052032119</v>
      </c>
      <c r="E57" s="62">
        <v>0.32854779576103937</v>
      </c>
      <c r="G57" s="591"/>
    </row>
    <row r="58" spans="1:7">
      <c r="A58" s="90" t="s">
        <v>294</v>
      </c>
      <c r="B58" s="90">
        <v>2</v>
      </c>
      <c r="C58" s="62">
        <v>0.33355436654559367</v>
      </c>
      <c r="D58" s="62">
        <v>0.53433583052032119</v>
      </c>
      <c r="E58" s="62">
        <v>0.43185468355220252</v>
      </c>
      <c r="G58" s="591"/>
    </row>
    <row r="59" spans="1:7">
      <c r="A59" s="90" t="s">
        <v>295</v>
      </c>
      <c r="B59" s="90">
        <v>2</v>
      </c>
      <c r="C59" s="62">
        <v>0.13115510792063742</v>
      </c>
      <c r="D59" s="62">
        <v>0.53433583052032119</v>
      </c>
      <c r="E59" s="62">
        <v>0.32854779576103937</v>
      </c>
      <c r="G59" s="591"/>
    </row>
    <row r="60" spans="1:7">
      <c r="A60" s="90" t="s">
        <v>296</v>
      </c>
      <c r="B60" s="90">
        <v>2</v>
      </c>
      <c r="C60" s="62">
        <v>0.67431567440158313</v>
      </c>
      <c r="D60" s="62">
        <v>0.19377331501586287</v>
      </c>
      <c r="E60" s="62">
        <v>0.43904761066904058</v>
      </c>
      <c r="G60" s="591"/>
    </row>
    <row r="61" spans="1:7">
      <c r="A61" s="90" t="s">
        <v>297</v>
      </c>
      <c r="B61" s="90">
        <v>2</v>
      </c>
      <c r="C61" s="62">
        <v>0.25108056410283802</v>
      </c>
      <c r="D61" s="62">
        <v>0.19377331501586287</v>
      </c>
      <c r="E61" s="62">
        <v>0.22302358792332738</v>
      </c>
      <c r="G61" s="591"/>
    </row>
    <row r="62" spans="1:7">
      <c r="A62" s="90" t="s">
        <v>298</v>
      </c>
      <c r="B62" s="90">
        <v>2</v>
      </c>
      <c r="C62" s="62">
        <v>1.0830553628130826</v>
      </c>
      <c r="D62" s="62">
        <v>0.19377331501586287</v>
      </c>
      <c r="E62" s="62">
        <v>0.64767300491895441</v>
      </c>
      <c r="G62" s="591"/>
    </row>
    <row r="63" spans="1:7">
      <c r="A63" s="60" t="s">
        <v>299</v>
      </c>
      <c r="B63" s="60">
        <v>2</v>
      </c>
      <c r="C63" s="62">
        <v>0.25108056410283802</v>
      </c>
      <c r="D63" s="62">
        <v>0.19377331501586287</v>
      </c>
      <c r="E63" s="62">
        <v>0.22302358792332738</v>
      </c>
      <c r="G63" s="591"/>
    </row>
    <row r="64" spans="1:7">
      <c r="A64" s="60" t="s">
        <v>300</v>
      </c>
      <c r="B64" s="60">
        <v>2</v>
      </c>
      <c r="C64" s="62">
        <v>0.21843078095353122</v>
      </c>
      <c r="D64" s="62">
        <v>0.53433583052032119</v>
      </c>
      <c r="E64" s="62">
        <v>0.37309429371839747</v>
      </c>
      <c r="G64" s="591"/>
    </row>
    <row r="65" spans="1:7">
      <c r="A65" s="60" t="s">
        <v>301</v>
      </c>
      <c r="B65" s="60">
        <v>2</v>
      </c>
      <c r="C65" s="62">
        <v>0.13115510792063742</v>
      </c>
      <c r="D65" s="62">
        <v>0.53433583052032119</v>
      </c>
      <c r="E65" s="62">
        <v>0.32854779576103937</v>
      </c>
      <c r="G65" s="591"/>
    </row>
    <row r="66" spans="1:7">
      <c r="A66" s="60" t="s">
        <v>302</v>
      </c>
      <c r="B66" s="60">
        <v>2</v>
      </c>
      <c r="C66" s="62">
        <v>5.7798202434293211</v>
      </c>
      <c r="D66" s="62">
        <v>0.73817063978064312</v>
      </c>
      <c r="E66" s="62">
        <v>3.311486043329638</v>
      </c>
      <c r="G66" s="591"/>
    </row>
    <row r="67" spans="1:7">
      <c r="A67" s="60" t="s">
        <v>303</v>
      </c>
      <c r="B67" s="60">
        <v>2</v>
      </c>
      <c r="C67" s="62">
        <v>2.3270347326524834</v>
      </c>
      <c r="D67" s="62">
        <v>0.73817063978064312</v>
      </c>
      <c r="E67" s="62">
        <v>1.5491449767068004</v>
      </c>
      <c r="G67" s="591"/>
    </row>
    <row r="68" spans="1:7">
      <c r="A68" s="60" t="s">
        <v>304</v>
      </c>
      <c r="B68" s="60">
        <v>2</v>
      </c>
      <c r="C68" s="62">
        <v>7.623104907218047</v>
      </c>
      <c r="D68" s="62">
        <v>1.6327272047073471</v>
      </c>
      <c r="E68" s="62">
        <v>4.690284239966438</v>
      </c>
      <c r="G68" s="591"/>
    </row>
    <row r="69" spans="1:7">
      <c r="A69" s="60" t="s">
        <v>305</v>
      </c>
      <c r="B69" s="60">
        <v>2</v>
      </c>
      <c r="C69" s="62">
        <v>5.0167751220842991</v>
      </c>
      <c r="D69" s="62">
        <v>1.0799477239142061</v>
      </c>
      <c r="E69" s="62">
        <v>3.0893492851597877</v>
      </c>
      <c r="G69" s="591"/>
    </row>
    <row r="70" spans="1:7">
      <c r="G70" s="591"/>
    </row>
    <row r="71" spans="1:7">
      <c r="A71" s="62" t="s">
        <v>247</v>
      </c>
      <c r="B71" s="62"/>
      <c r="C71" s="62"/>
      <c r="D71" s="62"/>
      <c r="E71" s="62"/>
      <c r="G71" s="591"/>
    </row>
    <row r="72" spans="1:7">
      <c r="A72" s="62" t="s">
        <v>187</v>
      </c>
      <c r="B72" s="62" t="s">
        <v>187</v>
      </c>
      <c r="C72" s="62" t="s">
        <v>223</v>
      </c>
      <c r="D72" s="62"/>
      <c r="E72" s="62" t="s">
        <v>124</v>
      </c>
      <c r="G72" s="591"/>
    </row>
    <row r="73" spans="1:7">
      <c r="A73" s="62"/>
      <c r="B73" s="62"/>
      <c r="C73" s="62">
        <v>1</v>
      </c>
      <c r="D73" s="62">
        <v>2</v>
      </c>
      <c r="E73" s="62" t="s">
        <v>224</v>
      </c>
      <c r="G73" s="591"/>
    </row>
    <row r="74" spans="1:7">
      <c r="A74" s="62"/>
      <c r="B74" s="62"/>
      <c r="C74" s="62" t="s">
        <v>224</v>
      </c>
      <c r="D74" s="62" t="s">
        <v>224</v>
      </c>
      <c r="E74" s="62"/>
      <c r="G74" s="591"/>
    </row>
    <row r="75" spans="1:7">
      <c r="A75" s="62" t="s">
        <v>306</v>
      </c>
      <c r="B75" s="62">
        <v>2</v>
      </c>
      <c r="C75" s="62">
        <v>0.47053575511671281</v>
      </c>
      <c r="D75" s="62" t="s">
        <v>187</v>
      </c>
      <c r="E75" s="62">
        <v>0.23988184241481872</v>
      </c>
      <c r="G75" s="591"/>
    </row>
    <row r="76" spans="1:7">
      <c r="A76" s="62" t="s">
        <v>307</v>
      </c>
      <c r="B76" s="62">
        <v>2</v>
      </c>
      <c r="C76" s="62">
        <v>0</v>
      </c>
      <c r="D76" s="62">
        <v>0</v>
      </c>
      <c r="E76" s="62">
        <v>0</v>
      </c>
      <c r="G76" s="592"/>
    </row>
    <row r="77" spans="1:7">
      <c r="A77" s="62" t="s">
        <v>308</v>
      </c>
      <c r="B77" s="62">
        <v>2</v>
      </c>
      <c r="C77" s="62">
        <v>0.43860274853817305</v>
      </c>
      <c r="D77" s="62">
        <v>1.2431176077496162</v>
      </c>
      <c r="E77" s="62">
        <v>0.83297129138760273</v>
      </c>
    </row>
    <row r="78" spans="1:7">
      <c r="A78" s="62" t="s">
        <v>309</v>
      </c>
      <c r="B78" s="62">
        <v>2</v>
      </c>
      <c r="C78" s="62" t="s">
        <v>187</v>
      </c>
      <c r="D78" s="62">
        <v>3.5576484805528122E-2</v>
      </c>
      <c r="E78" s="62">
        <v>1.7439387615802292E-2</v>
      </c>
    </row>
    <row r="79" spans="1:7">
      <c r="A79" s="62" t="s">
        <v>310</v>
      </c>
      <c r="B79" s="62">
        <v>2</v>
      </c>
      <c r="C79" s="62">
        <v>16.655923449093596</v>
      </c>
      <c r="D79" s="62">
        <v>6.0442333402350865</v>
      </c>
      <c r="E79" s="62">
        <v>11.454134175117847</v>
      </c>
    </row>
    <row r="80" spans="1:7">
      <c r="A80" s="62" t="s">
        <v>311</v>
      </c>
      <c r="B80" s="62">
        <v>2</v>
      </c>
      <c r="C80" s="62">
        <v>0.4504048663055395</v>
      </c>
      <c r="D80" s="62">
        <v>1.1424981304401935</v>
      </c>
      <c r="E80" s="62">
        <v>0.78966499179310978</v>
      </c>
    </row>
    <row r="81" spans="1:5">
      <c r="A81" s="62" t="s">
        <v>312</v>
      </c>
      <c r="B81" s="62">
        <v>2</v>
      </c>
      <c r="C81" s="62">
        <v>2.3518829587738868</v>
      </c>
      <c r="D81" s="62">
        <v>5.9121934383175736</v>
      </c>
      <c r="E81" s="62">
        <v>4.0971266169027416</v>
      </c>
    </row>
    <row r="82" spans="1:5">
      <c r="A82" s="62" t="s">
        <v>313</v>
      </c>
      <c r="B82" s="62">
        <v>2</v>
      </c>
      <c r="C82" s="62">
        <v>0.41897529850252657</v>
      </c>
      <c r="D82" s="62">
        <v>1.0197906288760019</v>
      </c>
      <c r="E82" s="62">
        <v>0.71349150743026379</v>
      </c>
    </row>
    <row r="83" spans="1:5">
      <c r="A83" s="62" t="s">
        <v>314</v>
      </c>
      <c r="B83" s="62">
        <v>2</v>
      </c>
      <c r="C83" s="62">
        <v>14.391477196276057</v>
      </c>
      <c r="D83" s="62">
        <v>0.96464163273651471</v>
      </c>
      <c r="E83" s="62">
        <v>7.8097198606041696</v>
      </c>
    </row>
    <row r="84" spans="1:5">
      <c r="A84" s="62" t="s">
        <v>315</v>
      </c>
      <c r="B84" s="62">
        <v>2</v>
      </c>
      <c r="C84" s="62">
        <v>0.13168990572543893</v>
      </c>
      <c r="D84" s="62">
        <v>0.65376180885506741</v>
      </c>
      <c r="E84" s="62">
        <v>0.3878212700788724</v>
      </c>
    </row>
    <row r="85" spans="1:5">
      <c r="A85" s="62" t="s">
        <v>316</v>
      </c>
      <c r="B85" s="62">
        <v>2</v>
      </c>
      <c r="C85" s="62">
        <v>0.71850834441396561</v>
      </c>
      <c r="D85" s="62">
        <v>3.5715200382925949</v>
      </c>
      <c r="E85" s="62">
        <v>2.1170382181196139</v>
      </c>
    </row>
    <row r="86" spans="1:5">
      <c r="A86" s="62" t="s">
        <v>317</v>
      </c>
      <c r="B86" s="62">
        <v>2</v>
      </c>
      <c r="C86" s="62">
        <v>0.41083028178219222</v>
      </c>
      <c r="D86" s="62">
        <v>0.35849965260170347</v>
      </c>
      <c r="E86" s="62">
        <v>0.38517810924614904</v>
      </c>
    </row>
    <row r="87" spans="1:5">
      <c r="A87" s="62" t="s">
        <v>318</v>
      </c>
      <c r="B87" s="62">
        <v>2</v>
      </c>
      <c r="C87" s="62" t="s">
        <v>187</v>
      </c>
      <c r="D87" s="62">
        <v>1.3339327743907547</v>
      </c>
      <c r="E87" s="62">
        <v>0.65388615073089396</v>
      </c>
    </row>
    <row r="88" spans="1:5">
      <c r="A88" s="62" t="s">
        <v>319</v>
      </c>
      <c r="B88" s="62">
        <v>2</v>
      </c>
      <c r="C88" s="62" t="s">
        <v>187</v>
      </c>
      <c r="D88" s="62">
        <v>0.53593866140793123</v>
      </c>
      <c r="E88" s="62">
        <v>0.26271404006544291</v>
      </c>
    </row>
    <row r="89" spans="1:5">
      <c r="A89" s="62" t="s">
        <v>320</v>
      </c>
      <c r="B89" s="62">
        <v>2</v>
      </c>
      <c r="C89" s="62">
        <v>14.342764101898837</v>
      </c>
      <c r="D89" s="62">
        <v>1.4078270767435626</v>
      </c>
      <c r="E89" s="62">
        <v>8.0021325920476283</v>
      </c>
    </row>
    <row r="90" spans="1:5">
      <c r="A90" s="62" t="s">
        <v>321</v>
      </c>
      <c r="B90" s="62">
        <v>2</v>
      </c>
      <c r="C90" s="62">
        <v>0.38077345501919097</v>
      </c>
      <c r="D90" s="62">
        <v>1.545975864461413</v>
      </c>
      <c r="E90" s="62">
        <v>0.95194895423467807</v>
      </c>
    </row>
    <row r="91" spans="1:5">
      <c r="A91" s="62" t="s">
        <v>322</v>
      </c>
      <c r="B91" s="62">
        <v>2</v>
      </c>
      <c r="C91" s="62">
        <v>1.0544818619390701</v>
      </c>
      <c r="D91" s="62">
        <v>0.82185205360628277</v>
      </c>
      <c r="E91" s="62">
        <v>0.94044807190383894</v>
      </c>
    </row>
    <row r="92" spans="1:5">
      <c r="A92" s="62" t="s">
        <v>323</v>
      </c>
      <c r="B92" s="62">
        <v>2</v>
      </c>
      <c r="C92" s="62">
        <v>1.6788989373010725</v>
      </c>
      <c r="D92" s="62">
        <v>0.25381109366247323</v>
      </c>
      <c r="E92" s="62">
        <v>0.98032909748599695</v>
      </c>
    </row>
    <row r="93" spans="1:5">
      <c r="A93" s="62" t="s">
        <v>324</v>
      </c>
      <c r="B93" s="62">
        <v>2</v>
      </c>
      <c r="C93" s="62">
        <v>5.0620110581127289</v>
      </c>
      <c r="D93" s="62">
        <v>0.24997780190826147</v>
      </c>
      <c r="E93" s="62">
        <v>2.7031801158820143</v>
      </c>
    </row>
    <row r="94" spans="1:5">
      <c r="A94" s="62" t="s">
        <v>325</v>
      </c>
      <c r="B94" s="62">
        <v>2</v>
      </c>
      <c r="C94" s="62" t="s">
        <v>187</v>
      </c>
      <c r="D94" s="62">
        <v>0.35649287707804994</v>
      </c>
      <c r="E94" s="62">
        <v>0.17475075178508445</v>
      </c>
    </row>
    <row r="95" spans="1:5">
      <c r="A95" s="62" t="s">
        <v>326</v>
      </c>
      <c r="B95" s="62">
        <v>2</v>
      </c>
      <c r="C95" s="62">
        <v>0.1002967169167054</v>
      </c>
      <c r="D95" s="62">
        <v>1.5950899769261917</v>
      </c>
      <c r="E95" s="62">
        <v>0.83303574971579508</v>
      </c>
    </row>
    <row r="96" spans="1:5">
      <c r="A96" s="62" t="s">
        <v>327</v>
      </c>
      <c r="B96" s="62">
        <v>2</v>
      </c>
      <c r="C96" s="62" t="s">
        <v>187</v>
      </c>
      <c r="D96" s="62">
        <v>0.19377331501586287</v>
      </c>
      <c r="E96" s="62">
        <v>9.4986561169064634E-2</v>
      </c>
    </row>
    <row r="97" spans="1:5">
      <c r="A97" s="62" t="s">
        <v>328</v>
      </c>
      <c r="B97" s="62">
        <v>2</v>
      </c>
      <c r="C97" s="62">
        <v>1.6513448002607909</v>
      </c>
      <c r="D97" s="62">
        <v>1.7849076700988216</v>
      </c>
      <c r="E97" s="62">
        <v>1.7168165485494966</v>
      </c>
    </row>
    <row r="98" spans="1:5">
      <c r="A98" s="62" t="s">
        <v>329</v>
      </c>
      <c r="B98" s="62">
        <v>2</v>
      </c>
      <c r="C98" s="62">
        <v>0.2704861449420366</v>
      </c>
      <c r="D98" s="62">
        <v>0.82659340532021142</v>
      </c>
      <c r="E98" s="62">
        <v>0.54308671587280866</v>
      </c>
    </row>
    <row r="99" spans="1:5">
      <c r="A99" s="62" t="s">
        <v>330</v>
      </c>
      <c r="B99" s="62">
        <v>2</v>
      </c>
      <c r="C99" s="62">
        <v>0.2704861449420366</v>
      </c>
      <c r="D99" s="62">
        <v>2.2833717906073416</v>
      </c>
      <c r="E99" s="62">
        <v>1.2571910763856045</v>
      </c>
    </row>
    <row r="100" spans="1:5">
      <c r="A100" s="62" t="s">
        <v>331</v>
      </c>
      <c r="B100" s="62">
        <v>2</v>
      </c>
      <c r="C100" s="62">
        <v>0.2704861449420366</v>
      </c>
      <c r="D100" s="62">
        <v>0.63871854911932946</v>
      </c>
      <c r="E100" s="62">
        <v>0.45099154518744672</v>
      </c>
    </row>
    <row r="101" spans="1:5">
      <c r="A101" s="62" t="s">
        <v>332</v>
      </c>
      <c r="B101" s="62">
        <v>2</v>
      </c>
      <c r="C101" s="62">
        <v>1.7089247144992796</v>
      </c>
      <c r="D101" s="62">
        <v>0.36288442838619916</v>
      </c>
      <c r="E101" s="62">
        <v>1.0491035313686821</v>
      </c>
    </row>
    <row r="102" spans="1:5">
      <c r="A102" s="62" t="s">
        <v>333</v>
      </c>
      <c r="B102" s="62">
        <v>2</v>
      </c>
      <c r="C102" s="62">
        <v>0.13147334680110709</v>
      </c>
      <c r="D102" s="62">
        <v>0.25381109366247323</v>
      </c>
      <c r="E102" s="62">
        <v>0.1914426045628452</v>
      </c>
    </row>
    <row r="103" spans="1:5">
      <c r="A103" s="62" t="s">
        <v>334</v>
      </c>
      <c r="B103" s="62">
        <v>2</v>
      </c>
      <c r="C103" s="62">
        <v>0.21290483844912461</v>
      </c>
      <c r="D103" s="62">
        <v>0.25381109366247323</v>
      </c>
      <c r="E103" s="62">
        <v>0.23295684877212561</v>
      </c>
    </row>
    <row r="104" spans="1:5">
      <c r="A104" s="62" t="s">
        <v>335</v>
      </c>
      <c r="B104" s="62">
        <v>2</v>
      </c>
      <c r="C104" s="62">
        <v>0.13147334680110709</v>
      </c>
      <c r="D104" s="62">
        <v>0.25381109366247323</v>
      </c>
      <c r="E104" s="62">
        <v>0.1914426045628452</v>
      </c>
    </row>
    <row r="105" spans="1:5">
      <c r="A105" s="62" t="s">
        <v>336</v>
      </c>
      <c r="B105" s="62">
        <v>2</v>
      </c>
      <c r="C105" s="62">
        <v>3.180424059598375</v>
      </c>
      <c r="D105" s="62">
        <v>0.40589103584985392</v>
      </c>
      <c r="E105" s="62">
        <v>1.8203639772578166</v>
      </c>
    </row>
    <row r="106" spans="1:5">
      <c r="A106" s="62" t="s">
        <v>337</v>
      </c>
      <c r="B106" s="62">
        <v>2</v>
      </c>
      <c r="C106" s="62" t="s">
        <v>187</v>
      </c>
      <c r="D106" s="62">
        <v>0.19377331501586287</v>
      </c>
      <c r="E106" s="62">
        <v>9.4986561169064634E-2</v>
      </c>
    </row>
    <row r="107" spans="1:5">
      <c r="A107" s="62" t="s">
        <v>338</v>
      </c>
      <c r="B107" s="62">
        <v>2</v>
      </c>
      <c r="C107" s="62">
        <v>3.1419721040174191</v>
      </c>
      <c r="D107" s="62">
        <v>0.24997780190826147</v>
      </c>
      <c r="E107" s="62">
        <v>1.7243331806425017</v>
      </c>
    </row>
    <row r="108" spans="1:5">
      <c r="A108" s="62" t="s">
        <v>339</v>
      </c>
      <c r="B108" s="62">
        <v>2</v>
      </c>
      <c r="C108" s="62">
        <v>0.20749342311061858</v>
      </c>
      <c r="D108" s="62">
        <v>0.19377331501586287</v>
      </c>
      <c r="E108" s="62">
        <v>0.20076790527199403</v>
      </c>
    </row>
    <row r="109" spans="1:5">
      <c r="A109" s="62" t="s">
        <v>340</v>
      </c>
      <c r="B109" s="62">
        <v>2</v>
      </c>
      <c r="C109" s="62">
        <v>1.0518317820095033</v>
      </c>
      <c r="D109" s="62">
        <v>0.25381109366247323</v>
      </c>
      <c r="E109" s="62">
        <v>0.66064664425383002</v>
      </c>
    </row>
    <row r="110" spans="1:5">
      <c r="A110" s="62" t="s">
        <v>341</v>
      </c>
      <c r="B110" s="62">
        <v>2</v>
      </c>
      <c r="C110" s="62">
        <v>0.13147334680110709</v>
      </c>
      <c r="D110" s="62">
        <v>0.25381109366247323</v>
      </c>
      <c r="E110" s="62">
        <v>0.1914426045628452</v>
      </c>
    </row>
    <row r="111" spans="1:5">
      <c r="A111" s="62" t="s">
        <v>342</v>
      </c>
      <c r="B111" s="62">
        <v>2</v>
      </c>
      <c r="C111" s="62">
        <v>5.4213159434432798</v>
      </c>
      <c r="D111" s="62">
        <v>0.45764590292279511</v>
      </c>
      <c r="E111" s="62">
        <v>2.9881535243126929</v>
      </c>
    </row>
    <row r="112" spans="1:5">
      <c r="A112" s="62" t="s">
        <v>343</v>
      </c>
      <c r="B112" s="62">
        <v>2</v>
      </c>
      <c r="C112" s="62">
        <v>0.25648779537512451</v>
      </c>
      <c r="D112" s="62">
        <v>0.25381109366247323</v>
      </c>
      <c r="E112" s="62">
        <v>0.25517569163710896</v>
      </c>
    </row>
    <row r="113" spans="1:5">
      <c r="A113" s="62" t="s">
        <v>344</v>
      </c>
      <c r="B113" s="62">
        <v>2</v>
      </c>
      <c r="C113" s="62">
        <v>9.9088502688975257</v>
      </c>
      <c r="D113" s="62">
        <v>1.3650170973321796</v>
      </c>
      <c r="E113" s="62">
        <v>5.7207125363994509</v>
      </c>
    </row>
    <row r="114" spans="1:5">
      <c r="A114" s="62" t="s">
        <v>345</v>
      </c>
      <c r="B114" s="62">
        <v>2</v>
      </c>
      <c r="C114" s="62">
        <v>0.53355495427205557</v>
      </c>
      <c r="D114" s="62">
        <v>0.3510218983917584</v>
      </c>
      <c r="E114" s="62">
        <v>0.44407830328773118</v>
      </c>
    </row>
  </sheetData>
  <mergeCells count="6">
    <mergeCell ref="A1:F1"/>
    <mergeCell ref="A2:F2"/>
    <mergeCell ref="A4:A6"/>
    <mergeCell ref="F4:F6"/>
    <mergeCell ref="D4:E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8" fitToWidth="40" fitToHeight="40" orientation="portrait" useFirstPageNumber="1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N76"/>
  <sheetViews>
    <sheetView rightToLeft="1" view="pageBreakPreview" topLeftCell="B1" zoomScale="110" zoomScaleNormal="100" zoomScaleSheetLayoutView="110" workbookViewId="0">
      <selection activeCell="D8" sqref="D8"/>
    </sheetView>
  </sheetViews>
  <sheetFormatPr defaultRowHeight="14.25"/>
  <cols>
    <col min="1" max="1" width="19.5" style="98" customWidth="1"/>
    <col min="2" max="2" width="11" style="98" customWidth="1"/>
    <col min="3" max="3" width="10.75" style="98" customWidth="1"/>
    <col min="4" max="4" width="10.25" style="98" customWidth="1"/>
    <col min="5" max="5" width="9.75" style="98" customWidth="1"/>
    <col min="6" max="6" width="20.375" style="98" customWidth="1"/>
    <col min="7" max="7" width="5.375" style="98" customWidth="1"/>
    <col min="8" max="8" width="7.5" style="98" customWidth="1"/>
    <col min="9" max="9" width="8" style="98" customWidth="1"/>
    <col min="10" max="10" width="8.25" style="98" customWidth="1"/>
    <col min="11" max="11" width="10" style="98" customWidth="1"/>
    <col min="12" max="12" width="14.75" style="98" customWidth="1"/>
    <col min="13" max="13" width="28.25" style="98" customWidth="1"/>
    <col min="14" max="14" width="2.25" style="98" customWidth="1"/>
    <col min="15" max="16384" width="9" style="98"/>
  </cols>
  <sheetData>
    <row r="1" spans="1:14" ht="43.5" customHeight="1">
      <c r="A1" s="678" t="s">
        <v>554</v>
      </c>
      <c r="B1" s="678"/>
      <c r="C1" s="678"/>
      <c r="D1" s="678"/>
      <c r="E1" s="678"/>
      <c r="F1" s="678"/>
      <c r="G1" s="12"/>
      <c r="H1" s="12"/>
      <c r="I1" s="12"/>
      <c r="J1" s="12"/>
      <c r="K1" s="12"/>
      <c r="L1" s="12"/>
      <c r="M1" s="12"/>
    </row>
    <row r="2" spans="1:14" s="2" customFormat="1" ht="45.75" customHeight="1">
      <c r="A2" s="679" t="s">
        <v>623</v>
      </c>
      <c r="B2" s="679"/>
      <c r="C2" s="679"/>
      <c r="D2" s="679"/>
      <c r="E2" s="679"/>
      <c r="F2" s="679"/>
      <c r="G2" s="13"/>
      <c r="H2" s="13"/>
      <c r="I2" s="13"/>
      <c r="J2" s="13"/>
      <c r="K2" s="13"/>
      <c r="L2" s="13"/>
      <c r="M2" s="13"/>
      <c r="N2" s="1"/>
    </row>
    <row r="3" spans="1:14" ht="2.25" customHeight="1"/>
    <row r="4" spans="1:14" ht="17.25" customHeight="1">
      <c r="A4" s="626" t="s">
        <v>37</v>
      </c>
      <c r="B4" s="616" t="s">
        <v>475</v>
      </c>
      <c r="C4" s="617"/>
      <c r="D4" s="618" t="s">
        <v>466</v>
      </c>
      <c r="E4" s="619"/>
      <c r="F4" s="675" t="s">
        <v>178</v>
      </c>
    </row>
    <row r="5" spans="1:14" ht="21.75" customHeight="1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76"/>
    </row>
    <row r="6" spans="1:14" ht="39.75" customHeight="1">
      <c r="A6" s="628"/>
      <c r="B6" s="20" t="s">
        <v>592</v>
      </c>
      <c r="C6" s="20" t="s">
        <v>593</v>
      </c>
      <c r="D6" s="20" t="s">
        <v>494</v>
      </c>
      <c r="E6" s="603" t="s">
        <v>645</v>
      </c>
      <c r="F6" s="677"/>
    </row>
    <row r="7" spans="1:14" ht="20.25">
      <c r="A7" s="310" t="s">
        <v>39</v>
      </c>
      <c r="B7" s="472">
        <v>0</v>
      </c>
      <c r="C7" s="473">
        <v>0</v>
      </c>
      <c r="D7" s="473">
        <v>0</v>
      </c>
      <c r="E7" s="474">
        <v>0</v>
      </c>
      <c r="F7" s="372" t="s">
        <v>83</v>
      </c>
      <c r="G7" s="472">
        <v>0</v>
      </c>
      <c r="H7" s="473">
        <v>0</v>
      </c>
      <c r="I7" s="473">
        <v>0</v>
      </c>
      <c r="J7" s="474">
        <v>0</v>
      </c>
    </row>
    <row r="8" spans="1:14" ht="20.25">
      <c r="A8" s="310" t="s">
        <v>40</v>
      </c>
      <c r="B8" s="475">
        <v>0.45438306950332369</v>
      </c>
      <c r="C8" s="475">
        <v>0</v>
      </c>
      <c r="D8" s="475">
        <v>0.45379538355080773</v>
      </c>
      <c r="E8" s="475">
        <v>0</v>
      </c>
      <c r="F8" s="372" t="s">
        <v>84</v>
      </c>
      <c r="G8" s="475">
        <v>0.45438306950332369</v>
      </c>
      <c r="H8" s="475">
        <v>0</v>
      </c>
      <c r="I8" s="475">
        <v>0.45379538355080773</v>
      </c>
      <c r="J8" s="475">
        <v>0</v>
      </c>
    </row>
    <row r="9" spans="1:14" ht="24">
      <c r="A9" s="310" t="s">
        <v>41</v>
      </c>
      <c r="B9" s="475">
        <v>2.6612174670033717</v>
      </c>
      <c r="C9" s="475">
        <v>0.72729947559366215</v>
      </c>
      <c r="D9" s="475">
        <v>4.5828563201142645</v>
      </c>
      <c r="E9" s="475">
        <v>0</v>
      </c>
      <c r="F9" s="209" t="s">
        <v>85</v>
      </c>
      <c r="G9" s="475">
        <v>2.6612174670033717</v>
      </c>
      <c r="H9" s="475">
        <v>0.72729947559366215</v>
      </c>
      <c r="I9" s="475">
        <v>4.5828563201142645</v>
      </c>
      <c r="J9" s="475">
        <v>0</v>
      </c>
    </row>
    <row r="10" spans="1:14" ht="24">
      <c r="A10" s="310" t="s">
        <v>42</v>
      </c>
      <c r="B10" s="475">
        <v>0.48272588683908302</v>
      </c>
      <c r="C10" s="475">
        <v>0</v>
      </c>
      <c r="D10" s="475">
        <v>4.1027006483110329</v>
      </c>
      <c r="E10" s="475">
        <v>6.5284174426332039E-2</v>
      </c>
      <c r="F10" s="209" t="s">
        <v>86</v>
      </c>
      <c r="G10" s="475">
        <v>0.48272588683908302</v>
      </c>
      <c r="H10" s="475">
        <v>0</v>
      </c>
      <c r="I10" s="475">
        <v>4.1027006483110329</v>
      </c>
      <c r="J10" s="475">
        <v>6.5284174426332039E-2</v>
      </c>
    </row>
    <row r="11" spans="1:14" ht="20.25">
      <c r="A11" s="310" t="s">
        <v>43</v>
      </c>
      <c r="B11" s="475">
        <v>0.29052432280593399</v>
      </c>
      <c r="C11" s="475">
        <v>0</v>
      </c>
      <c r="D11" s="475">
        <v>1.3814124047490106</v>
      </c>
      <c r="E11" s="475">
        <v>6.5284174426332039E-2</v>
      </c>
      <c r="F11" s="372" t="s">
        <v>87</v>
      </c>
      <c r="G11" s="475">
        <v>0.29052432280593399</v>
      </c>
      <c r="H11" s="475">
        <v>0</v>
      </c>
      <c r="I11" s="475">
        <v>1.3814124047490106</v>
      </c>
      <c r="J11" s="475">
        <v>6.5284174426332039E-2</v>
      </c>
    </row>
    <row r="12" spans="1:14" ht="20.25">
      <c r="A12" s="310" t="s">
        <v>44</v>
      </c>
      <c r="B12" s="475">
        <v>0</v>
      </c>
      <c r="C12" s="475">
        <v>0</v>
      </c>
      <c r="D12" s="475">
        <v>0.89442812274245964</v>
      </c>
      <c r="E12" s="475">
        <v>6.5284174426332039E-2</v>
      </c>
      <c r="F12" s="372" t="s">
        <v>88</v>
      </c>
      <c r="G12" s="475">
        <v>0</v>
      </c>
      <c r="H12" s="475">
        <v>0</v>
      </c>
      <c r="I12" s="475">
        <v>0.89442812274245964</v>
      </c>
      <c r="J12" s="475">
        <v>6.5284174426332039E-2</v>
      </c>
    </row>
    <row r="13" spans="1:14" ht="20.25">
      <c r="A13" s="310" t="s">
        <v>62</v>
      </c>
      <c r="B13" s="475">
        <v>0.22243868331165703</v>
      </c>
      <c r="C13" s="475">
        <v>0.22243868331165703</v>
      </c>
      <c r="D13" s="475">
        <v>0.51372640485251142</v>
      </c>
      <c r="E13" s="475">
        <v>0.13047002332204166</v>
      </c>
      <c r="F13" s="372" t="s">
        <v>182</v>
      </c>
      <c r="G13" s="475">
        <v>0.22243868331165703</v>
      </c>
      <c r="H13" s="475">
        <v>0.22243868331165703</v>
      </c>
      <c r="I13" s="475">
        <v>0.51372640485251142</v>
      </c>
      <c r="J13" s="475">
        <v>0.13047002332204166</v>
      </c>
    </row>
    <row r="14" spans="1:14" ht="20.25">
      <c r="A14" s="310" t="s">
        <v>45</v>
      </c>
      <c r="B14" s="475">
        <v>0.56006410684831986</v>
      </c>
      <c r="C14" s="475">
        <v>0.41004423968692144</v>
      </c>
      <c r="D14" s="475">
        <v>5.497349403921679</v>
      </c>
      <c r="E14" s="475">
        <v>0.13047002332204166</v>
      </c>
      <c r="F14" s="372" t="s">
        <v>89</v>
      </c>
      <c r="G14" s="475">
        <v>0.56006410684831986</v>
      </c>
      <c r="H14" s="475">
        <v>0.41004423968692144</v>
      </c>
      <c r="I14" s="475">
        <v>5.497349403921679</v>
      </c>
      <c r="J14" s="475">
        <v>0.13047002332204166</v>
      </c>
    </row>
    <row r="15" spans="1:14" ht="20.25">
      <c r="A15" s="310" t="s">
        <v>46</v>
      </c>
      <c r="B15" s="475">
        <v>0.41399092307413754</v>
      </c>
      <c r="C15" s="475">
        <v>0.10170182282530774</v>
      </c>
      <c r="D15" s="475">
        <v>4.1836655583073457</v>
      </c>
      <c r="E15" s="475">
        <v>0</v>
      </c>
      <c r="F15" s="372" t="s">
        <v>90</v>
      </c>
      <c r="G15" s="475">
        <v>0.41399092307413754</v>
      </c>
      <c r="H15" s="475">
        <v>0.10170182282530774</v>
      </c>
      <c r="I15" s="475">
        <v>4.1836655583073457</v>
      </c>
      <c r="J15" s="475">
        <v>0</v>
      </c>
    </row>
    <row r="16" spans="1:14" ht="20.25">
      <c r="A16" s="310" t="s">
        <v>47</v>
      </c>
      <c r="B16" s="475">
        <v>0</v>
      </c>
      <c r="C16" s="475">
        <v>0</v>
      </c>
      <c r="D16" s="475">
        <v>0.9428058102429937</v>
      </c>
      <c r="E16" s="475">
        <v>0</v>
      </c>
      <c r="F16" s="372" t="s">
        <v>91</v>
      </c>
      <c r="G16" s="475">
        <v>0</v>
      </c>
      <c r="H16" s="475">
        <v>0</v>
      </c>
      <c r="I16" s="475">
        <v>0.9428058102429937</v>
      </c>
      <c r="J16" s="475">
        <v>0</v>
      </c>
    </row>
    <row r="17" spans="1:10" ht="24">
      <c r="A17" s="310" t="s">
        <v>48</v>
      </c>
      <c r="B17" s="475">
        <v>0</v>
      </c>
      <c r="C17" s="475">
        <v>0</v>
      </c>
      <c r="D17" s="475">
        <v>1.7895238827921003</v>
      </c>
      <c r="E17" s="475">
        <v>0</v>
      </c>
      <c r="F17" s="372" t="s">
        <v>92</v>
      </c>
      <c r="G17" s="475">
        <v>0</v>
      </c>
      <c r="H17" s="475">
        <v>0</v>
      </c>
      <c r="I17" s="475">
        <v>1.7895238827921003</v>
      </c>
      <c r="J17" s="475">
        <v>0</v>
      </c>
    </row>
    <row r="18" spans="1:10" ht="24">
      <c r="A18" s="310" t="s">
        <v>63</v>
      </c>
      <c r="B18" s="475">
        <v>0.32178110276714533</v>
      </c>
      <c r="C18" s="475">
        <v>0.32178110276714533</v>
      </c>
      <c r="D18" s="475">
        <v>0.3213649203726559</v>
      </c>
      <c r="E18" s="475">
        <v>0.3213649203726559</v>
      </c>
      <c r="F18" s="372" t="s">
        <v>93</v>
      </c>
      <c r="G18" s="475">
        <v>0.32178110276714533</v>
      </c>
      <c r="H18" s="475">
        <v>0.32178110276714533</v>
      </c>
      <c r="I18" s="475">
        <v>0.3213649203726559</v>
      </c>
      <c r="J18" s="475">
        <v>0.3213649203726559</v>
      </c>
    </row>
    <row r="19" spans="1:10" ht="24">
      <c r="A19" s="310" t="s">
        <v>64</v>
      </c>
      <c r="B19" s="475">
        <v>0.32178110276714533</v>
      </c>
      <c r="C19" s="475">
        <v>0.32178110276714533</v>
      </c>
      <c r="D19" s="475">
        <v>0.3213649203726559</v>
      </c>
      <c r="E19" s="475">
        <v>0.3213649203726559</v>
      </c>
      <c r="F19" s="209" t="s">
        <v>94</v>
      </c>
      <c r="G19" s="475">
        <v>0.32178110276714533</v>
      </c>
      <c r="H19" s="475">
        <v>0.32178110276714533</v>
      </c>
      <c r="I19" s="475">
        <v>0.3213649203726559</v>
      </c>
      <c r="J19" s="475">
        <v>0.3213649203726559</v>
      </c>
    </row>
    <row r="20" spans="1:10" ht="24">
      <c r="A20" s="310" t="s">
        <v>49</v>
      </c>
      <c r="B20" s="475">
        <v>0.41004423968692144</v>
      </c>
      <c r="C20" s="475">
        <v>0</v>
      </c>
      <c r="D20" s="475">
        <v>1.9626579023140112</v>
      </c>
      <c r="E20" s="475">
        <v>0.20201207571105112</v>
      </c>
      <c r="F20" s="209" t="s">
        <v>95</v>
      </c>
      <c r="G20" s="475">
        <v>0.41004423968692144</v>
      </c>
      <c r="H20" s="475">
        <v>0</v>
      </c>
      <c r="I20" s="475">
        <v>1.9626579023140112</v>
      </c>
      <c r="J20" s="475">
        <v>0.20201207571105112</v>
      </c>
    </row>
    <row r="21" spans="1:10" s="3" customFormat="1" ht="24">
      <c r="A21" s="310" t="s">
        <v>50</v>
      </c>
      <c r="B21" s="475">
        <v>0</v>
      </c>
      <c r="C21" s="475">
        <v>0</v>
      </c>
      <c r="D21" s="475">
        <v>1.5358140833143636</v>
      </c>
      <c r="E21" s="475">
        <v>0</v>
      </c>
      <c r="F21" s="209" t="s">
        <v>96</v>
      </c>
      <c r="G21" s="475">
        <v>0</v>
      </c>
      <c r="H21" s="475">
        <v>0</v>
      </c>
      <c r="I21" s="475">
        <v>1.5358140833143636</v>
      </c>
      <c r="J21" s="475">
        <v>0</v>
      </c>
    </row>
    <row r="22" spans="1:10" s="3" customFormat="1" ht="20.25">
      <c r="A22" s="310" t="s">
        <v>52</v>
      </c>
      <c r="B22" s="475">
        <v>0</v>
      </c>
      <c r="C22" s="475">
        <v>0</v>
      </c>
      <c r="D22" s="475">
        <v>2.6371459320926545</v>
      </c>
      <c r="E22" s="475">
        <v>0</v>
      </c>
      <c r="F22" s="372" t="s">
        <v>97</v>
      </c>
      <c r="G22" s="475">
        <v>0</v>
      </c>
      <c r="H22" s="475">
        <v>0</v>
      </c>
      <c r="I22" s="475">
        <v>2.6371459320926545</v>
      </c>
      <c r="J22" s="475">
        <v>0</v>
      </c>
    </row>
    <row r="23" spans="1:10" s="3" customFormat="1" ht="20.25">
      <c r="A23" s="310" t="s">
        <v>53</v>
      </c>
      <c r="B23" s="475">
        <v>0</v>
      </c>
      <c r="C23" s="475">
        <v>0</v>
      </c>
      <c r="D23" s="475">
        <v>2.2454654370907985</v>
      </c>
      <c r="E23" s="475">
        <v>0</v>
      </c>
      <c r="F23" s="372" t="s">
        <v>98</v>
      </c>
      <c r="G23" s="475">
        <v>0</v>
      </c>
      <c r="H23" s="475">
        <v>0</v>
      </c>
      <c r="I23" s="475">
        <v>2.2454654370907985</v>
      </c>
      <c r="J23" s="475">
        <v>0</v>
      </c>
    </row>
    <row r="24" spans="1:10" s="3" customFormat="1" ht="24">
      <c r="A24" s="310" t="s">
        <v>51</v>
      </c>
      <c r="B24" s="475">
        <v>0</v>
      </c>
      <c r="C24" s="475">
        <v>0.41004423968692144</v>
      </c>
      <c r="D24" s="475">
        <v>0.7461058959532334</v>
      </c>
      <c r="E24" s="475">
        <v>0</v>
      </c>
      <c r="F24" s="209" t="s">
        <v>99</v>
      </c>
      <c r="G24" s="475">
        <v>0</v>
      </c>
      <c r="H24" s="475">
        <v>0.41004423968692144</v>
      </c>
      <c r="I24" s="475">
        <v>0.7461058959532334</v>
      </c>
      <c r="J24" s="475">
        <v>0</v>
      </c>
    </row>
    <row r="25" spans="1:10" s="3" customFormat="1" ht="24">
      <c r="A25" s="310" t="s">
        <v>54</v>
      </c>
      <c r="B25" s="475">
        <v>0.89663258310490135</v>
      </c>
      <c r="C25" s="475">
        <v>0.66225867862809662</v>
      </c>
      <c r="D25" s="475">
        <v>4.1576736998368089</v>
      </c>
      <c r="E25" s="475">
        <v>0</v>
      </c>
      <c r="F25" s="372" t="s">
        <v>100</v>
      </c>
      <c r="G25" s="475">
        <v>0.89663258310490135</v>
      </c>
      <c r="H25" s="475">
        <v>0.66225867862809662</v>
      </c>
      <c r="I25" s="475">
        <v>4.1576736998368089</v>
      </c>
      <c r="J25" s="475">
        <v>0</v>
      </c>
    </row>
    <row r="26" spans="1:10" s="3" customFormat="1" ht="24">
      <c r="A26" s="312" t="s">
        <v>55</v>
      </c>
      <c r="B26" s="491">
        <v>4.2147290134401505</v>
      </c>
      <c r="C26" s="491">
        <v>1.1612297891618955</v>
      </c>
      <c r="D26" s="491">
        <v>3.9261914445041386</v>
      </c>
      <c r="E26" s="491">
        <v>0.5250003930357231</v>
      </c>
      <c r="F26" s="600" t="s">
        <v>101</v>
      </c>
      <c r="G26" s="475">
        <v>4.2147290134401505</v>
      </c>
      <c r="H26" s="475">
        <v>1.1612297891618955</v>
      </c>
      <c r="I26" s="475">
        <v>3.9261914445041386</v>
      </c>
      <c r="J26" s="475">
        <v>0.5250003930357231</v>
      </c>
    </row>
    <row r="28" spans="1:10">
      <c r="A28" s="62" t="s">
        <v>363</v>
      </c>
      <c r="B28" s="62"/>
      <c r="C28" s="62"/>
      <c r="D28" s="62"/>
      <c r="E28" s="62"/>
    </row>
    <row r="29" spans="1:10">
      <c r="A29" s="62" t="s">
        <v>187</v>
      </c>
      <c r="B29" s="62" t="s">
        <v>187</v>
      </c>
      <c r="C29" s="62" t="s">
        <v>223</v>
      </c>
      <c r="D29" s="62"/>
      <c r="E29" s="62" t="s">
        <v>124</v>
      </c>
    </row>
    <row r="30" spans="1:10" ht="41.25" customHeight="1">
      <c r="A30" s="62"/>
      <c r="B30" s="62"/>
      <c r="C30" s="62">
        <v>1</v>
      </c>
      <c r="D30" s="62">
        <v>2</v>
      </c>
      <c r="E30" s="62" t="s">
        <v>224</v>
      </c>
      <c r="I30" s="445" t="s">
        <v>500</v>
      </c>
    </row>
    <row r="31" spans="1:10">
      <c r="A31" s="436"/>
      <c r="B31" s="62"/>
      <c r="C31" s="62" t="s">
        <v>224</v>
      </c>
      <c r="D31" s="62" t="s">
        <v>224</v>
      </c>
      <c r="E31" s="62"/>
    </row>
    <row r="32" spans="1:10">
      <c r="A32" s="62" t="s">
        <v>359</v>
      </c>
      <c r="B32" s="62">
        <v>2</v>
      </c>
      <c r="C32" s="62">
        <v>12.391579261634503</v>
      </c>
      <c r="D32" s="62">
        <v>4.9150680894159731</v>
      </c>
      <c r="E32" s="62">
        <v>7.9596311465037193</v>
      </c>
    </row>
    <row r="33" spans="1:5">
      <c r="A33" s="62" t="s">
        <v>360</v>
      </c>
      <c r="B33" s="62">
        <v>2</v>
      </c>
      <c r="C33" s="62">
        <v>4.2823223363837544</v>
      </c>
      <c r="D33" s="62">
        <v>1.4224411768884739</v>
      </c>
      <c r="E33" s="62">
        <v>2.5870336352284942</v>
      </c>
    </row>
    <row r="34" spans="1:5">
      <c r="A34" s="62" t="s">
        <v>361</v>
      </c>
      <c r="B34" s="62">
        <v>2</v>
      </c>
      <c r="C34" s="62">
        <v>23.604888965422507</v>
      </c>
      <c r="D34" s="62">
        <v>14.473077252677088</v>
      </c>
      <c r="E34" s="62">
        <v>18.186835888254393</v>
      </c>
    </row>
    <row r="35" spans="1:5">
      <c r="A35" s="62" t="s">
        <v>362</v>
      </c>
      <c r="B35" s="62">
        <v>2</v>
      </c>
      <c r="C35" s="62">
        <v>0.51230379130472858</v>
      </c>
      <c r="D35" s="62">
        <v>1.664714732993934</v>
      </c>
      <c r="E35" s="62">
        <v>1.1988956769841599</v>
      </c>
    </row>
    <row r="55" spans="7:7">
      <c r="G55" s="590"/>
    </row>
    <row r="56" spans="7:7">
      <c r="G56" s="591"/>
    </row>
    <row r="57" spans="7:7">
      <c r="G57" s="591"/>
    </row>
    <row r="58" spans="7:7">
      <c r="G58" s="591"/>
    </row>
    <row r="59" spans="7:7">
      <c r="G59" s="591"/>
    </row>
    <row r="60" spans="7:7">
      <c r="G60" s="591"/>
    </row>
    <row r="61" spans="7:7">
      <c r="G61" s="591"/>
    </row>
    <row r="62" spans="7:7">
      <c r="G62" s="591"/>
    </row>
    <row r="63" spans="7:7">
      <c r="G63" s="591"/>
    </row>
    <row r="64" spans="7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2"/>
    </row>
  </sheetData>
  <mergeCells count="6"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J114"/>
  <sheetViews>
    <sheetView rightToLeft="1" view="pageBreakPreview" zoomScale="106" zoomScaleNormal="100" zoomScaleSheetLayoutView="106" workbookViewId="0">
      <selection activeCell="D8" sqref="D8"/>
    </sheetView>
  </sheetViews>
  <sheetFormatPr defaultRowHeight="14.25"/>
  <cols>
    <col min="1" max="1" width="18.875" style="98" customWidth="1"/>
    <col min="2" max="2" width="11.5" style="98" customWidth="1"/>
    <col min="3" max="3" width="12" style="98" customWidth="1"/>
    <col min="4" max="4" width="10.375" style="98" customWidth="1"/>
    <col min="5" max="5" width="10" style="98" customWidth="1"/>
    <col min="6" max="6" width="20.125" style="98" customWidth="1"/>
    <col min="7" max="16384" width="9" style="98"/>
  </cols>
  <sheetData>
    <row r="1" spans="1:10" ht="42" customHeight="1">
      <c r="A1" s="684" t="s">
        <v>555</v>
      </c>
      <c r="B1" s="684"/>
      <c r="C1" s="684"/>
      <c r="D1" s="684"/>
      <c r="E1" s="684"/>
      <c r="F1" s="684"/>
    </row>
    <row r="2" spans="1:10" ht="33.75" customHeight="1">
      <c r="A2" s="685" t="s">
        <v>575</v>
      </c>
      <c r="B2" s="685"/>
      <c r="C2" s="685"/>
      <c r="D2" s="685"/>
      <c r="E2" s="685"/>
      <c r="F2" s="685"/>
    </row>
    <row r="3" spans="1:10" ht="5.0999999999999996" customHeight="1">
      <c r="A3" s="99"/>
      <c r="B3" s="99"/>
      <c r="C3" s="99"/>
      <c r="D3" s="99"/>
      <c r="E3" s="99"/>
      <c r="F3" s="99"/>
    </row>
    <row r="4" spans="1:10" ht="20.25">
      <c r="A4" s="626" t="s">
        <v>37</v>
      </c>
      <c r="B4" s="616" t="s">
        <v>475</v>
      </c>
      <c r="C4" s="617"/>
      <c r="D4" s="682" t="s">
        <v>466</v>
      </c>
      <c r="E4" s="683"/>
      <c r="F4" s="649" t="s">
        <v>178</v>
      </c>
    </row>
    <row r="5" spans="1:10" ht="20.25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50"/>
    </row>
    <row r="6" spans="1:10" ht="38.25" customHeight="1">
      <c r="A6" s="628"/>
      <c r="B6" s="208" t="s">
        <v>496</v>
      </c>
      <c r="C6" s="195" t="s">
        <v>495</v>
      </c>
      <c r="D6" s="208" t="s">
        <v>494</v>
      </c>
      <c r="E6" s="603" t="s">
        <v>645</v>
      </c>
      <c r="F6" s="681"/>
    </row>
    <row r="7" spans="1:10" ht="20.25">
      <c r="A7" s="373" t="s">
        <v>39</v>
      </c>
      <c r="B7" s="472">
        <v>0</v>
      </c>
      <c r="C7" s="473">
        <v>0</v>
      </c>
      <c r="D7" s="473">
        <v>0</v>
      </c>
      <c r="E7" s="474">
        <v>0</v>
      </c>
      <c r="F7" s="426" t="s">
        <v>83</v>
      </c>
      <c r="G7" s="535">
        <v>0</v>
      </c>
      <c r="H7" s="536">
        <v>0</v>
      </c>
      <c r="I7" s="536">
        <v>0</v>
      </c>
      <c r="J7" s="537">
        <v>0</v>
      </c>
    </row>
    <row r="8" spans="1:10" ht="20.25">
      <c r="A8" s="373" t="s">
        <v>40</v>
      </c>
      <c r="B8" s="486">
        <v>0.76166597126865276</v>
      </c>
      <c r="C8" s="487">
        <v>0</v>
      </c>
      <c r="D8" s="487">
        <v>0.76001609855485019</v>
      </c>
      <c r="E8" s="488">
        <v>0</v>
      </c>
      <c r="F8" s="426" t="s">
        <v>84</v>
      </c>
      <c r="G8" s="538">
        <v>0.76166597126865276</v>
      </c>
      <c r="H8" s="539">
        <v>0</v>
      </c>
      <c r="I8" s="539">
        <v>0.76001609855485019</v>
      </c>
      <c r="J8" s="540">
        <v>0</v>
      </c>
    </row>
    <row r="9" spans="1:10" ht="29.25" customHeight="1">
      <c r="A9" s="373" t="s">
        <v>41</v>
      </c>
      <c r="B9" s="486">
        <v>1.5015886826403892</v>
      </c>
      <c r="C9" s="487">
        <v>0.53180352353600546</v>
      </c>
      <c r="D9" s="487">
        <v>5.9930896461356475</v>
      </c>
      <c r="E9" s="488">
        <v>0</v>
      </c>
      <c r="F9" s="426" t="s">
        <v>262</v>
      </c>
      <c r="G9" s="538">
        <v>1.5015886826403892</v>
      </c>
      <c r="H9" s="539">
        <v>0.53180352353600546</v>
      </c>
      <c r="I9" s="539">
        <v>5.9930896461356475</v>
      </c>
      <c r="J9" s="540">
        <v>0</v>
      </c>
    </row>
    <row r="10" spans="1:10" ht="24">
      <c r="A10" s="373" t="s">
        <v>42</v>
      </c>
      <c r="B10" s="486">
        <v>0.80917601498161118</v>
      </c>
      <c r="C10" s="487">
        <v>0</v>
      </c>
      <c r="D10" s="487">
        <v>6.6233067775117904</v>
      </c>
      <c r="E10" s="488">
        <v>0.10933787637202791</v>
      </c>
      <c r="F10" s="426" t="s">
        <v>263</v>
      </c>
      <c r="G10" s="538">
        <v>0.80917601498161118</v>
      </c>
      <c r="H10" s="539">
        <v>0</v>
      </c>
      <c r="I10" s="539">
        <v>6.6233067775117904</v>
      </c>
      <c r="J10" s="540">
        <v>0.10933787637202791</v>
      </c>
    </row>
    <row r="11" spans="1:10" ht="20.25">
      <c r="A11" s="373" t="s">
        <v>43</v>
      </c>
      <c r="B11" s="486">
        <v>0</v>
      </c>
      <c r="C11" s="487">
        <v>0</v>
      </c>
      <c r="D11" s="487">
        <v>0.68740808553614441</v>
      </c>
      <c r="E11" s="488">
        <v>0.10933787637202791</v>
      </c>
      <c r="F11" s="426" t="s">
        <v>87</v>
      </c>
      <c r="G11" s="538">
        <v>0</v>
      </c>
      <c r="H11" s="539">
        <v>0</v>
      </c>
      <c r="I11" s="539">
        <v>0.68740808553614441</v>
      </c>
      <c r="J11" s="540">
        <v>0.10933787637202791</v>
      </c>
    </row>
    <row r="12" spans="1:10" ht="20.25">
      <c r="A12" s="373" t="s">
        <v>44</v>
      </c>
      <c r="B12" s="486">
        <v>0</v>
      </c>
      <c r="C12" s="487">
        <v>0</v>
      </c>
      <c r="D12" s="487">
        <v>1.0545284499264378</v>
      </c>
      <c r="E12" s="488">
        <v>0.10933787637202791</v>
      </c>
      <c r="F12" s="426" t="s">
        <v>88</v>
      </c>
      <c r="G12" s="538">
        <v>0</v>
      </c>
      <c r="H12" s="539">
        <v>0</v>
      </c>
      <c r="I12" s="539">
        <v>1.0545284499264378</v>
      </c>
      <c r="J12" s="540">
        <v>0.10933787637202791</v>
      </c>
    </row>
    <row r="13" spans="1:10" ht="20.25">
      <c r="A13" s="425" t="s">
        <v>264</v>
      </c>
      <c r="B13" s="486">
        <v>0.37286595197635158</v>
      </c>
      <c r="C13" s="487">
        <v>0.37286595197635158</v>
      </c>
      <c r="D13" s="487">
        <v>0.43702215446833159</v>
      </c>
      <c r="E13" s="488">
        <v>0.21851107723416577</v>
      </c>
      <c r="F13" s="427" t="s">
        <v>182</v>
      </c>
      <c r="G13" s="538">
        <v>0.37286595197635158</v>
      </c>
      <c r="H13" s="539">
        <v>0.37286595197635158</v>
      </c>
      <c r="I13" s="539">
        <v>0.43702215446833159</v>
      </c>
      <c r="J13" s="540">
        <v>0.21851107723416577</v>
      </c>
    </row>
    <row r="14" spans="1:10" ht="20.25">
      <c r="A14" s="373" t="s">
        <v>45</v>
      </c>
      <c r="B14" s="486">
        <v>0.41390373791022206</v>
      </c>
      <c r="C14" s="487">
        <v>0</v>
      </c>
      <c r="D14" s="487">
        <v>1.31196561177705</v>
      </c>
      <c r="E14" s="488">
        <v>0.21851107723416577</v>
      </c>
      <c r="F14" s="426" t="s">
        <v>89</v>
      </c>
      <c r="G14" s="538">
        <v>0.41390373791022206</v>
      </c>
      <c r="H14" s="539">
        <v>0</v>
      </c>
      <c r="I14" s="539">
        <v>1.31196561177705</v>
      </c>
      <c r="J14" s="540">
        <v>0.21851107723416577</v>
      </c>
    </row>
    <row r="15" spans="1:10" ht="20.25">
      <c r="A15" s="373" t="s">
        <v>46</v>
      </c>
      <c r="B15" s="486">
        <v>0.69395807124667208</v>
      </c>
      <c r="C15" s="487">
        <v>0.1704791020200277</v>
      </c>
      <c r="D15" s="487">
        <v>1.421138812639188</v>
      </c>
      <c r="E15" s="488">
        <v>0</v>
      </c>
      <c r="F15" s="426" t="s">
        <v>90</v>
      </c>
      <c r="G15" s="538">
        <v>0.69395807124667208</v>
      </c>
      <c r="H15" s="539">
        <v>0.1704791020200277</v>
      </c>
      <c r="I15" s="539">
        <v>1.421138812639188</v>
      </c>
      <c r="J15" s="540">
        <v>0</v>
      </c>
    </row>
    <row r="16" spans="1:10" ht="20.25">
      <c r="A16" s="373" t="s">
        <v>47</v>
      </c>
      <c r="B16" s="486">
        <v>0</v>
      </c>
      <c r="C16" s="487">
        <v>0</v>
      </c>
      <c r="D16" s="487">
        <v>0.91024286653070008</v>
      </c>
      <c r="E16" s="488">
        <v>0</v>
      </c>
      <c r="F16" s="426" t="s">
        <v>91</v>
      </c>
      <c r="G16" s="538">
        <v>0</v>
      </c>
      <c r="H16" s="539">
        <v>0</v>
      </c>
      <c r="I16" s="539">
        <v>0.91024286653070008</v>
      </c>
      <c r="J16" s="540">
        <v>0</v>
      </c>
    </row>
    <row r="17" spans="1:10" ht="20.25">
      <c r="A17" s="373" t="s">
        <v>48</v>
      </c>
      <c r="B17" s="486">
        <v>0</v>
      </c>
      <c r="C17" s="489">
        <v>0</v>
      </c>
      <c r="D17" s="487">
        <v>2.6365235461726431</v>
      </c>
      <c r="E17" s="488">
        <v>0</v>
      </c>
      <c r="F17" s="426" t="s">
        <v>92</v>
      </c>
      <c r="G17" s="538">
        <v>0</v>
      </c>
      <c r="H17" s="541">
        <v>0</v>
      </c>
      <c r="I17" s="539">
        <v>2.6365235461726431</v>
      </c>
      <c r="J17" s="540">
        <v>0</v>
      </c>
    </row>
    <row r="18" spans="1:10" ht="20.25">
      <c r="A18" s="373" t="s">
        <v>63</v>
      </c>
      <c r="B18" s="486">
        <v>0.53939007111981119</v>
      </c>
      <c r="C18" s="487">
        <v>0.53939007111981119</v>
      </c>
      <c r="D18" s="487">
        <v>0.53822167842011603</v>
      </c>
      <c r="E18" s="488">
        <v>0.53822167842011603</v>
      </c>
      <c r="F18" s="426" t="s">
        <v>93</v>
      </c>
      <c r="G18" s="538">
        <v>0.53939007111981119</v>
      </c>
      <c r="H18" s="539">
        <v>0.53939007111981119</v>
      </c>
      <c r="I18" s="539">
        <v>0.53822167842011603</v>
      </c>
      <c r="J18" s="540">
        <v>0.53822167842011603</v>
      </c>
    </row>
    <row r="19" spans="1:10" ht="24">
      <c r="A19" s="373" t="s">
        <v>265</v>
      </c>
      <c r="B19" s="486">
        <v>0.53939007111981119</v>
      </c>
      <c r="C19" s="487">
        <v>0.53939007111981119</v>
      </c>
      <c r="D19" s="487">
        <v>0.53822167842011603</v>
      </c>
      <c r="E19" s="488">
        <v>0.53822167842011603</v>
      </c>
      <c r="F19" s="426" t="s">
        <v>94</v>
      </c>
      <c r="G19" s="538">
        <v>0.53939007111981119</v>
      </c>
      <c r="H19" s="539">
        <v>0.53939007111981119</v>
      </c>
      <c r="I19" s="539">
        <v>0.53822167842011603</v>
      </c>
      <c r="J19" s="540">
        <v>0.53822167842011603</v>
      </c>
    </row>
    <row r="20" spans="1:10" ht="31.5" customHeight="1">
      <c r="A20" s="373" t="s">
        <v>49</v>
      </c>
      <c r="B20" s="486">
        <v>0</v>
      </c>
      <c r="C20" s="487">
        <v>0</v>
      </c>
      <c r="D20" s="487">
        <v>2.601204171955128</v>
      </c>
      <c r="E20" s="488">
        <v>0.3383296419666868</v>
      </c>
      <c r="F20" s="426" t="s">
        <v>95</v>
      </c>
      <c r="G20" s="538">
        <v>0</v>
      </c>
      <c r="H20" s="539">
        <v>0</v>
      </c>
      <c r="I20" s="539">
        <v>2.601204171955128</v>
      </c>
      <c r="J20" s="540">
        <v>0.3383296419666868</v>
      </c>
    </row>
    <row r="21" spans="1:10" ht="30.75" customHeight="1">
      <c r="A21" s="373" t="s">
        <v>50</v>
      </c>
      <c r="B21" s="486">
        <v>0</v>
      </c>
      <c r="C21" s="487">
        <v>0</v>
      </c>
      <c r="D21" s="487">
        <v>2.5721800397634271</v>
      </c>
      <c r="E21" s="488">
        <v>0</v>
      </c>
      <c r="F21" s="426" t="s">
        <v>96</v>
      </c>
      <c r="G21" s="538">
        <v>0</v>
      </c>
      <c r="H21" s="539">
        <v>0</v>
      </c>
      <c r="I21" s="539">
        <v>2.5721800397634271</v>
      </c>
      <c r="J21" s="540">
        <v>0</v>
      </c>
    </row>
    <row r="22" spans="1:10" ht="20.25">
      <c r="A22" s="373" t="s">
        <v>52</v>
      </c>
      <c r="B22" s="486">
        <v>0</v>
      </c>
      <c r="C22" s="487">
        <v>0</v>
      </c>
      <c r="D22" s="487">
        <v>0.89599087423929358</v>
      </c>
      <c r="E22" s="488">
        <v>0</v>
      </c>
      <c r="F22" s="426" t="s">
        <v>97</v>
      </c>
      <c r="G22" s="538">
        <v>0</v>
      </c>
      <c r="H22" s="539">
        <v>0</v>
      </c>
      <c r="I22" s="539">
        <v>0.89599087423929358</v>
      </c>
      <c r="J22" s="540">
        <v>0</v>
      </c>
    </row>
    <row r="23" spans="1:10" ht="20.25">
      <c r="A23" s="373" t="s">
        <v>53</v>
      </c>
      <c r="B23" s="486">
        <v>0</v>
      </c>
      <c r="C23" s="487">
        <v>0</v>
      </c>
      <c r="D23" s="487">
        <v>0</v>
      </c>
      <c r="E23" s="488">
        <v>0</v>
      </c>
      <c r="F23" s="426" t="s">
        <v>98</v>
      </c>
      <c r="G23" s="538">
        <v>0</v>
      </c>
      <c r="H23" s="539">
        <v>0</v>
      </c>
      <c r="I23" s="539">
        <v>0</v>
      </c>
      <c r="J23" s="540">
        <v>0</v>
      </c>
    </row>
    <row r="24" spans="1:10" ht="24">
      <c r="A24" s="373" t="s">
        <v>266</v>
      </c>
      <c r="B24" s="486">
        <v>0</v>
      </c>
      <c r="C24" s="487">
        <v>0</v>
      </c>
      <c r="D24" s="487">
        <v>0.10933787637202791</v>
      </c>
      <c r="E24" s="488">
        <v>0</v>
      </c>
      <c r="F24" s="426" t="s">
        <v>99</v>
      </c>
      <c r="G24" s="538">
        <v>0</v>
      </c>
      <c r="H24" s="539">
        <v>0</v>
      </c>
      <c r="I24" s="539">
        <v>0.10933787637202791</v>
      </c>
      <c r="J24" s="540">
        <v>0</v>
      </c>
    </row>
    <row r="25" spans="1:10" ht="20.25">
      <c r="A25" s="373" t="s">
        <v>54</v>
      </c>
      <c r="B25" s="486">
        <v>0</v>
      </c>
      <c r="C25" s="487">
        <v>0</v>
      </c>
      <c r="D25" s="487">
        <v>0.10933787637202791</v>
      </c>
      <c r="E25" s="488">
        <v>0</v>
      </c>
      <c r="F25" s="426" t="s">
        <v>100</v>
      </c>
      <c r="G25" s="538">
        <v>0</v>
      </c>
      <c r="H25" s="539">
        <v>0</v>
      </c>
      <c r="I25" s="539">
        <v>0.10933787637202791</v>
      </c>
      <c r="J25" s="540">
        <v>0</v>
      </c>
    </row>
    <row r="26" spans="1:10" ht="29.25" customHeight="1">
      <c r="A26" s="374" t="s">
        <v>55</v>
      </c>
      <c r="B26" s="490">
        <v>1.1562179729792919</v>
      </c>
      <c r="C26" s="491">
        <v>0.1704791020200277</v>
      </c>
      <c r="D26" s="491">
        <v>2.4593472890066912</v>
      </c>
      <c r="E26" s="492">
        <v>0.53825291979973033</v>
      </c>
      <c r="F26" s="428" t="s">
        <v>101</v>
      </c>
      <c r="G26" s="542">
        <v>1.1562179729792919</v>
      </c>
      <c r="H26" s="543">
        <v>0.1704791020200277</v>
      </c>
      <c r="I26" s="543">
        <v>2.4593472890066912</v>
      </c>
      <c r="J26" s="544">
        <v>0.53825291979973033</v>
      </c>
    </row>
    <row r="27" spans="1:10">
      <c r="A27" s="90" t="s">
        <v>187</v>
      </c>
      <c r="B27" s="90"/>
      <c r="C27" s="90"/>
      <c r="D27" s="90"/>
      <c r="E27" s="90"/>
      <c r="F27" s="90"/>
      <c r="G27" s="90"/>
      <c r="H27" s="90"/>
      <c r="I27" s="90"/>
      <c r="J27" s="62"/>
    </row>
    <row r="28" spans="1:10">
      <c r="A28" s="90"/>
      <c r="B28" s="90"/>
      <c r="C28" s="90">
        <v>1</v>
      </c>
      <c r="D28" s="90">
        <v>2</v>
      </c>
      <c r="E28" s="90" t="s">
        <v>224</v>
      </c>
    </row>
    <row r="29" spans="1:10">
      <c r="A29" s="90"/>
      <c r="B29" s="90"/>
      <c r="C29" s="90" t="s">
        <v>224</v>
      </c>
      <c r="D29" s="90" t="s">
        <v>224</v>
      </c>
      <c r="E29" s="90"/>
    </row>
    <row r="30" spans="1:10" ht="41.25" customHeight="1">
      <c r="A30" s="90" t="s">
        <v>267</v>
      </c>
      <c r="B30" s="90">
        <v>2</v>
      </c>
      <c r="C30" s="62">
        <v>0.30016464269444421</v>
      </c>
      <c r="D30" s="62">
        <v>0.10166711315055912</v>
      </c>
      <c r="E30" s="62">
        <v>0.20298251396144346</v>
      </c>
      <c r="I30" s="444" t="s">
        <v>500</v>
      </c>
    </row>
    <row r="31" spans="1:10">
      <c r="A31" s="90" t="s">
        <v>290</v>
      </c>
      <c r="B31" s="90">
        <v>2</v>
      </c>
      <c r="C31" s="62">
        <v>0.2064241049924472</v>
      </c>
      <c r="D31" s="62" t="s">
        <v>187</v>
      </c>
      <c r="E31" s="62">
        <v>0.10536121523726079</v>
      </c>
    </row>
    <row r="32" spans="1:10">
      <c r="A32" s="90" t="s">
        <v>268</v>
      </c>
      <c r="B32" s="90">
        <v>2</v>
      </c>
      <c r="C32" s="62">
        <v>0.45349650394440472</v>
      </c>
      <c r="D32" s="62">
        <v>0.61289369076484457</v>
      </c>
      <c r="E32" s="62">
        <v>0.53153555039932676</v>
      </c>
    </row>
    <row r="33" spans="1:5">
      <c r="A33" s="90" t="s">
        <v>269</v>
      </c>
      <c r="B33" s="90">
        <v>2</v>
      </c>
      <c r="C33" s="62">
        <v>0.38875303183028914</v>
      </c>
      <c r="D33" s="62">
        <v>0.45438134600465663</v>
      </c>
      <c r="E33" s="62">
        <v>0.42088390666424197</v>
      </c>
    </row>
    <row r="34" spans="1:5">
      <c r="A34" s="90" t="s">
        <v>270</v>
      </c>
      <c r="B34" s="90">
        <v>2</v>
      </c>
      <c r="C34" s="62">
        <v>9.8771116944121999</v>
      </c>
      <c r="D34" s="62">
        <v>2.7330777559233894</v>
      </c>
      <c r="E34" s="62">
        <v>6.3794740790803042</v>
      </c>
    </row>
    <row r="35" spans="1:5">
      <c r="A35" s="90" t="s">
        <v>271</v>
      </c>
      <c r="B35" s="90">
        <v>2</v>
      </c>
      <c r="C35" s="62">
        <v>1.3802054829091723</v>
      </c>
      <c r="D35" s="62">
        <v>0.52979911870699103</v>
      </c>
      <c r="E35" s="62">
        <v>0.96385621674368127</v>
      </c>
    </row>
    <row r="36" spans="1:5">
      <c r="A36" s="90" t="s">
        <v>272</v>
      </c>
      <c r="B36" s="90">
        <v>2</v>
      </c>
      <c r="C36" s="62">
        <v>1.1360087184450356</v>
      </c>
      <c r="D36" s="62">
        <v>2.6397506732753802</v>
      </c>
      <c r="E36" s="62">
        <v>1.8722236455090493</v>
      </c>
    </row>
    <row r="37" spans="1:5">
      <c r="A37" s="90" t="s">
        <v>273</v>
      </c>
      <c r="B37" s="90">
        <v>2</v>
      </c>
      <c r="C37" s="62">
        <v>0.64286296246374552</v>
      </c>
      <c r="D37" s="62">
        <v>0.65586126324227667</v>
      </c>
      <c r="E37" s="62">
        <v>0.64922678241894793</v>
      </c>
    </row>
    <row r="38" spans="1:5">
      <c r="A38" s="90" t="s">
        <v>274</v>
      </c>
      <c r="B38" s="90">
        <v>2</v>
      </c>
      <c r="C38" s="62">
        <v>9.9308021951447181</v>
      </c>
      <c r="D38" s="62">
        <v>0.32332214059553943</v>
      </c>
      <c r="E38" s="62">
        <v>5.2270894305255764</v>
      </c>
    </row>
    <row r="39" spans="1:5">
      <c r="A39" s="90" t="s">
        <v>275</v>
      </c>
      <c r="B39" s="90">
        <v>2</v>
      </c>
      <c r="C39" s="62">
        <v>1.1002709292692439</v>
      </c>
      <c r="D39" s="62">
        <v>0.25381109366247323</v>
      </c>
      <c r="E39" s="62">
        <v>0.68585383853630755</v>
      </c>
    </row>
    <row r="40" spans="1:5">
      <c r="A40" s="90" t="s">
        <v>276</v>
      </c>
      <c r="B40" s="90">
        <v>2</v>
      </c>
      <c r="C40" s="62">
        <v>0.45891991065863774</v>
      </c>
      <c r="D40" s="62">
        <v>0.69905050037406258</v>
      </c>
      <c r="E40" s="62">
        <v>0.57648511127387658</v>
      </c>
    </row>
    <row r="41" spans="1:5">
      <c r="A41" s="90" t="s">
        <v>277</v>
      </c>
      <c r="B41" s="90">
        <v>2</v>
      </c>
      <c r="C41" s="62">
        <v>0.22327460552873576</v>
      </c>
      <c r="D41" s="62">
        <v>0.48614038821867112</v>
      </c>
      <c r="E41" s="62">
        <v>0.35197069757368354</v>
      </c>
    </row>
    <row r="42" spans="1:5">
      <c r="A42" s="90" t="s">
        <v>278</v>
      </c>
      <c r="B42" s="90">
        <v>2</v>
      </c>
      <c r="C42" s="62">
        <v>0.29580234879753214</v>
      </c>
      <c r="D42" s="62">
        <v>5.6204486892398577E-2</v>
      </c>
      <c r="E42" s="62">
        <v>0.17849796564817638</v>
      </c>
    </row>
    <row r="43" spans="1:5">
      <c r="A43" s="90" t="s">
        <v>279</v>
      </c>
      <c r="B43" s="90">
        <v>2</v>
      </c>
      <c r="C43" s="62">
        <v>0.14760970668465492</v>
      </c>
      <c r="D43" s="62">
        <v>5.6204486892398577E-2</v>
      </c>
      <c r="E43" s="62">
        <v>0.10285875256884874</v>
      </c>
    </row>
    <row r="44" spans="1:5">
      <c r="A44" s="90" t="s">
        <v>280</v>
      </c>
      <c r="B44" s="90">
        <v>2</v>
      </c>
      <c r="C44" s="62">
        <v>9.1132193402748989</v>
      </c>
      <c r="D44" s="62">
        <v>0.40315266289723983</v>
      </c>
      <c r="E44" s="62">
        <v>4.8488699397610944</v>
      </c>
    </row>
    <row r="45" spans="1:5">
      <c r="A45" s="90" t="s">
        <v>281</v>
      </c>
      <c r="B45" s="90">
        <v>2</v>
      </c>
      <c r="C45" s="62">
        <v>1.7852497156913034</v>
      </c>
      <c r="D45" s="62">
        <v>0.61864189757470323</v>
      </c>
      <c r="E45" s="62">
        <v>1.2140918205696551</v>
      </c>
    </row>
    <row r="46" spans="1:5">
      <c r="A46" s="90" t="s">
        <v>282</v>
      </c>
      <c r="B46" s="90">
        <v>2</v>
      </c>
      <c r="C46" s="62">
        <v>0.36843405250118821</v>
      </c>
      <c r="D46" s="62">
        <v>0.31906477507610981</v>
      </c>
      <c r="E46" s="62">
        <v>0.34426341680006062</v>
      </c>
    </row>
    <row r="47" spans="1:5">
      <c r="A47" s="90" t="s">
        <v>283</v>
      </c>
      <c r="B47" s="90">
        <v>2</v>
      </c>
      <c r="C47" s="62">
        <v>4.4185798850697254E-2</v>
      </c>
      <c r="D47" s="62">
        <v>0.25405508417093436</v>
      </c>
      <c r="E47" s="62">
        <v>0.14688501900328133</v>
      </c>
    </row>
    <row r="48" spans="1:5">
      <c r="A48" s="90" t="s">
        <v>284</v>
      </c>
      <c r="B48" s="90">
        <v>2</v>
      </c>
      <c r="C48" s="62">
        <v>3.7079887404731124</v>
      </c>
      <c r="D48" s="62">
        <v>0.19377331501586287</v>
      </c>
      <c r="E48" s="62">
        <v>1.9874689100397618</v>
      </c>
    </row>
    <row r="49" spans="1:7">
      <c r="A49" s="90" t="s">
        <v>285</v>
      </c>
      <c r="B49" s="90">
        <v>2</v>
      </c>
      <c r="C49" s="62">
        <v>0.75362413810376083</v>
      </c>
      <c r="D49" s="62">
        <v>0.19377331501586287</v>
      </c>
      <c r="E49" s="62">
        <v>0.47952755420357768</v>
      </c>
    </row>
    <row r="50" spans="1:7">
      <c r="A50" s="90" t="s">
        <v>286</v>
      </c>
      <c r="B50" s="90">
        <v>2</v>
      </c>
      <c r="C50" s="62" t="s">
        <v>187</v>
      </c>
      <c r="D50" s="62">
        <v>0.24997780190826147</v>
      </c>
      <c r="E50" s="62">
        <v>0.12238628350319325</v>
      </c>
    </row>
    <row r="51" spans="1:7">
      <c r="A51" s="90" t="s">
        <v>287</v>
      </c>
      <c r="B51" s="90">
        <v>2</v>
      </c>
      <c r="C51" s="62" t="s">
        <v>187</v>
      </c>
      <c r="D51" s="62">
        <v>0.19377331501586287</v>
      </c>
      <c r="E51" s="62">
        <v>9.4869207128991925E-2</v>
      </c>
    </row>
    <row r="52" spans="1:7">
      <c r="A52" s="90" t="s">
        <v>288</v>
      </c>
      <c r="B52" s="90">
        <v>2</v>
      </c>
      <c r="C52" s="62">
        <v>0.94382308064089371</v>
      </c>
      <c r="D52" s="62">
        <v>0.56769590378028534</v>
      </c>
      <c r="E52" s="62">
        <v>0.75967550053931732</v>
      </c>
    </row>
    <row r="53" spans="1:7">
      <c r="A53" s="90" t="s">
        <v>289</v>
      </c>
      <c r="B53" s="90">
        <v>2</v>
      </c>
      <c r="C53" s="62">
        <v>0.26983141750074674</v>
      </c>
      <c r="D53" s="62">
        <v>0.56769590378028534</v>
      </c>
      <c r="E53" s="62">
        <v>0.41566247603897288</v>
      </c>
    </row>
    <row r="54" spans="1:7">
      <c r="A54" s="90" t="s">
        <v>290</v>
      </c>
      <c r="B54" s="90">
        <v>2</v>
      </c>
      <c r="C54" s="62">
        <v>0.62185294272567782</v>
      </c>
      <c r="D54" s="62">
        <v>0.62451328089594105</v>
      </c>
      <c r="E54" s="62">
        <v>0.62315541398126573</v>
      </c>
    </row>
    <row r="55" spans="1:7">
      <c r="A55" s="90" t="s">
        <v>291</v>
      </c>
      <c r="B55" s="90">
        <v>2</v>
      </c>
      <c r="C55" s="62">
        <v>0.26983141750074674</v>
      </c>
      <c r="D55" s="62">
        <v>0.62451328089594105</v>
      </c>
      <c r="E55" s="62">
        <v>0.44347961648305284</v>
      </c>
      <c r="G55" s="590"/>
    </row>
    <row r="56" spans="1:7">
      <c r="A56" s="90" t="s">
        <v>292</v>
      </c>
      <c r="B56" s="90">
        <v>2</v>
      </c>
      <c r="C56" s="62">
        <v>0.59057479048491046</v>
      </c>
      <c r="D56" s="62">
        <v>0.53433583052032119</v>
      </c>
      <c r="E56" s="62">
        <v>0.56304083648736081</v>
      </c>
      <c r="G56" s="591"/>
    </row>
    <row r="57" spans="1:7">
      <c r="A57" s="90" t="s">
        <v>293</v>
      </c>
      <c r="B57" s="90">
        <v>2</v>
      </c>
      <c r="C57" s="62">
        <v>0.13115510792063742</v>
      </c>
      <c r="D57" s="62">
        <v>0.53433583052032119</v>
      </c>
      <c r="E57" s="62">
        <v>0.32854779576103937</v>
      </c>
      <c r="G57" s="591"/>
    </row>
    <row r="58" spans="1:7">
      <c r="A58" s="90" t="s">
        <v>294</v>
      </c>
      <c r="B58" s="90">
        <v>2</v>
      </c>
      <c r="C58" s="62">
        <v>0.33355436654559367</v>
      </c>
      <c r="D58" s="62">
        <v>0.53433583052032119</v>
      </c>
      <c r="E58" s="62">
        <v>0.43185468355220252</v>
      </c>
      <c r="G58" s="591"/>
    </row>
    <row r="59" spans="1:7">
      <c r="A59" s="90" t="s">
        <v>295</v>
      </c>
      <c r="B59" s="90">
        <v>2</v>
      </c>
      <c r="C59" s="62">
        <v>0.13115510792063742</v>
      </c>
      <c r="D59" s="62">
        <v>0.53433583052032119</v>
      </c>
      <c r="E59" s="62">
        <v>0.32854779576103937</v>
      </c>
      <c r="G59" s="591"/>
    </row>
    <row r="60" spans="1:7">
      <c r="A60" s="90" t="s">
        <v>296</v>
      </c>
      <c r="B60" s="90">
        <v>2</v>
      </c>
      <c r="C60" s="62">
        <v>0.67431567440158313</v>
      </c>
      <c r="D60" s="62">
        <v>0.19377331501586287</v>
      </c>
      <c r="E60" s="62">
        <v>0.43904761066904058</v>
      </c>
      <c r="G60" s="591"/>
    </row>
    <row r="61" spans="1:7">
      <c r="A61" s="90" t="s">
        <v>297</v>
      </c>
      <c r="B61" s="90">
        <v>2</v>
      </c>
      <c r="C61" s="62">
        <v>0.25108056410283802</v>
      </c>
      <c r="D61" s="62">
        <v>0.19377331501586287</v>
      </c>
      <c r="E61" s="62">
        <v>0.22302358792332738</v>
      </c>
      <c r="G61" s="591"/>
    </row>
    <row r="62" spans="1:7">
      <c r="A62" s="90" t="s">
        <v>298</v>
      </c>
      <c r="B62" s="90">
        <v>2</v>
      </c>
      <c r="C62" s="62">
        <v>1.0830553628130826</v>
      </c>
      <c r="D62" s="62">
        <v>0.19377331501586287</v>
      </c>
      <c r="E62" s="62">
        <v>0.64767300491895441</v>
      </c>
      <c r="G62" s="591"/>
    </row>
    <row r="63" spans="1:7">
      <c r="A63" s="98" t="s">
        <v>299</v>
      </c>
      <c r="B63" s="98">
        <v>2</v>
      </c>
      <c r="C63" s="62">
        <v>0.25108056410283802</v>
      </c>
      <c r="D63" s="62">
        <v>0.19377331501586287</v>
      </c>
      <c r="E63" s="62">
        <v>0.22302358792332738</v>
      </c>
      <c r="G63" s="591"/>
    </row>
    <row r="64" spans="1:7">
      <c r="A64" s="98" t="s">
        <v>300</v>
      </c>
      <c r="B64" s="98">
        <v>2</v>
      </c>
      <c r="C64" s="62">
        <v>0.21843078095353122</v>
      </c>
      <c r="D64" s="62">
        <v>0.53433583052032119</v>
      </c>
      <c r="E64" s="62">
        <v>0.37309429371839747</v>
      </c>
      <c r="G64" s="591"/>
    </row>
    <row r="65" spans="1:7">
      <c r="A65" s="98" t="s">
        <v>301</v>
      </c>
      <c r="B65" s="98">
        <v>2</v>
      </c>
      <c r="C65" s="62">
        <v>0.13115510792063742</v>
      </c>
      <c r="D65" s="62">
        <v>0.53433583052032119</v>
      </c>
      <c r="E65" s="62">
        <v>0.32854779576103937</v>
      </c>
      <c r="G65" s="591"/>
    </row>
    <row r="66" spans="1:7">
      <c r="A66" s="98" t="s">
        <v>302</v>
      </c>
      <c r="B66" s="98">
        <v>2</v>
      </c>
      <c r="C66" s="62">
        <v>5.7798202434293211</v>
      </c>
      <c r="D66" s="62">
        <v>0.73817063978064312</v>
      </c>
      <c r="E66" s="62">
        <v>3.311486043329638</v>
      </c>
      <c r="G66" s="591"/>
    </row>
    <row r="67" spans="1:7">
      <c r="A67" s="98" t="s">
        <v>303</v>
      </c>
      <c r="B67" s="98">
        <v>2</v>
      </c>
      <c r="C67" s="62">
        <v>2.3270347326524834</v>
      </c>
      <c r="D67" s="62">
        <v>0.73817063978064312</v>
      </c>
      <c r="E67" s="62">
        <v>1.5491449767068004</v>
      </c>
      <c r="G67" s="591"/>
    </row>
    <row r="68" spans="1:7">
      <c r="A68" s="98" t="s">
        <v>304</v>
      </c>
      <c r="B68" s="98">
        <v>2</v>
      </c>
      <c r="C68" s="62">
        <v>7.623104907218047</v>
      </c>
      <c r="D68" s="62">
        <v>1.6327272047073471</v>
      </c>
      <c r="E68" s="62">
        <v>4.690284239966438</v>
      </c>
      <c r="G68" s="591"/>
    </row>
    <row r="69" spans="1:7">
      <c r="A69" s="98" t="s">
        <v>305</v>
      </c>
      <c r="B69" s="98">
        <v>2</v>
      </c>
      <c r="C69" s="62">
        <v>5.0167751220842991</v>
      </c>
      <c r="D69" s="62">
        <v>1.0799477239142061</v>
      </c>
      <c r="E69" s="62">
        <v>3.0893492851597877</v>
      </c>
      <c r="G69" s="591"/>
    </row>
    <row r="70" spans="1:7">
      <c r="G70" s="591"/>
    </row>
    <row r="71" spans="1:7">
      <c r="A71" s="62" t="s">
        <v>247</v>
      </c>
      <c r="B71" s="62"/>
      <c r="C71" s="62"/>
      <c r="D71" s="62"/>
      <c r="E71" s="62"/>
      <c r="G71" s="591"/>
    </row>
    <row r="72" spans="1:7">
      <c r="A72" s="62" t="s">
        <v>187</v>
      </c>
      <c r="B72" s="62" t="s">
        <v>187</v>
      </c>
      <c r="C72" s="62" t="s">
        <v>223</v>
      </c>
      <c r="D72" s="62"/>
      <c r="E72" s="62" t="s">
        <v>124</v>
      </c>
      <c r="G72" s="591"/>
    </row>
    <row r="73" spans="1:7">
      <c r="A73" s="62"/>
      <c r="B73" s="62"/>
      <c r="C73" s="62">
        <v>1</v>
      </c>
      <c r="D73" s="62">
        <v>2</v>
      </c>
      <c r="E73" s="62" t="s">
        <v>224</v>
      </c>
      <c r="G73" s="591"/>
    </row>
    <row r="74" spans="1:7">
      <c r="A74" s="62"/>
      <c r="B74" s="62"/>
      <c r="C74" s="62" t="s">
        <v>224</v>
      </c>
      <c r="D74" s="62" t="s">
        <v>224</v>
      </c>
      <c r="E74" s="62"/>
      <c r="G74" s="591"/>
    </row>
    <row r="75" spans="1:7">
      <c r="A75" s="62" t="s">
        <v>306</v>
      </c>
      <c r="B75" s="62">
        <v>2</v>
      </c>
      <c r="C75" s="62">
        <v>0.47053575511671281</v>
      </c>
      <c r="D75" s="62" t="s">
        <v>187</v>
      </c>
      <c r="E75" s="62">
        <v>0.23988184241481872</v>
      </c>
      <c r="G75" s="591"/>
    </row>
    <row r="76" spans="1:7">
      <c r="A76" s="62" t="s">
        <v>307</v>
      </c>
      <c r="B76" s="62">
        <v>2</v>
      </c>
      <c r="C76" s="62">
        <v>0</v>
      </c>
      <c r="D76" s="62">
        <v>0</v>
      </c>
      <c r="E76" s="62">
        <v>0</v>
      </c>
      <c r="G76" s="592"/>
    </row>
    <row r="77" spans="1:7">
      <c r="A77" s="62" t="s">
        <v>308</v>
      </c>
      <c r="B77" s="62">
        <v>2</v>
      </c>
      <c r="C77" s="62">
        <v>0.43860274853817305</v>
      </c>
      <c r="D77" s="62">
        <v>1.2431176077496162</v>
      </c>
      <c r="E77" s="62">
        <v>0.83297129138760273</v>
      </c>
    </row>
    <row r="78" spans="1:7">
      <c r="A78" s="62" t="s">
        <v>309</v>
      </c>
      <c r="B78" s="62">
        <v>2</v>
      </c>
      <c r="C78" s="62" t="s">
        <v>187</v>
      </c>
      <c r="D78" s="62">
        <v>3.5576484805528122E-2</v>
      </c>
      <c r="E78" s="62">
        <v>1.7439387615802292E-2</v>
      </c>
    </row>
    <row r="79" spans="1:7">
      <c r="A79" s="62" t="s">
        <v>310</v>
      </c>
      <c r="B79" s="62">
        <v>2</v>
      </c>
      <c r="C79" s="62">
        <v>16.655923449093596</v>
      </c>
      <c r="D79" s="62">
        <v>6.0442333402350865</v>
      </c>
      <c r="E79" s="62">
        <v>11.454134175117847</v>
      </c>
    </row>
    <row r="80" spans="1:7">
      <c r="A80" s="62" t="s">
        <v>311</v>
      </c>
      <c r="B80" s="62">
        <v>2</v>
      </c>
      <c r="C80" s="62">
        <v>0.4504048663055395</v>
      </c>
      <c r="D80" s="62">
        <v>1.1424981304401935</v>
      </c>
      <c r="E80" s="62">
        <v>0.78966499179310978</v>
      </c>
    </row>
    <row r="81" spans="1:5">
      <c r="A81" s="62" t="s">
        <v>312</v>
      </c>
      <c r="B81" s="62">
        <v>2</v>
      </c>
      <c r="C81" s="62">
        <v>2.3518829587738868</v>
      </c>
      <c r="D81" s="62">
        <v>5.9121934383175736</v>
      </c>
      <c r="E81" s="62">
        <v>4.0971266169027416</v>
      </c>
    </row>
    <row r="82" spans="1:5">
      <c r="A82" s="62" t="s">
        <v>313</v>
      </c>
      <c r="B82" s="62">
        <v>2</v>
      </c>
      <c r="C82" s="62">
        <v>0.41897529850252657</v>
      </c>
      <c r="D82" s="62">
        <v>1.0197906288760019</v>
      </c>
      <c r="E82" s="62">
        <v>0.71349150743026379</v>
      </c>
    </row>
    <row r="83" spans="1:5">
      <c r="A83" s="62" t="s">
        <v>314</v>
      </c>
      <c r="B83" s="62">
        <v>2</v>
      </c>
      <c r="C83" s="62">
        <v>14.391477196276057</v>
      </c>
      <c r="D83" s="62">
        <v>0.96464163273651471</v>
      </c>
      <c r="E83" s="62">
        <v>7.8097198606041696</v>
      </c>
    </row>
    <row r="84" spans="1:5">
      <c r="A84" s="62" t="s">
        <v>315</v>
      </c>
      <c r="B84" s="62">
        <v>2</v>
      </c>
      <c r="C84" s="62">
        <v>0.13168990572543893</v>
      </c>
      <c r="D84" s="62">
        <v>0.65376180885506741</v>
      </c>
      <c r="E84" s="62">
        <v>0.3878212700788724</v>
      </c>
    </row>
    <row r="85" spans="1:5">
      <c r="A85" s="62" t="s">
        <v>316</v>
      </c>
      <c r="B85" s="62">
        <v>2</v>
      </c>
      <c r="C85" s="62">
        <v>0.71850834441396561</v>
      </c>
      <c r="D85" s="62">
        <v>3.5715200382925949</v>
      </c>
      <c r="E85" s="62">
        <v>2.1170382181196139</v>
      </c>
    </row>
    <row r="86" spans="1:5">
      <c r="A86" s="62" t="s">
        <v>317</v>
      </c>
      <c r="B86" s="62">
        <v>2</v>
      </c>
      <c r="C86" s="62">
        <v>0.41083028178219222</v>
      </c>
      <c r="D86" s="62">
        <v>0.35849965260170347</v>
      </c>
      <c r="E86" s="62">
        <v>0.38517810924614904</v>
      </c>
    </row>
    <row r="87" spans="1:5">
      <c r="A87" s="62" t="s">
        <v>318</v>
      </c>
      <c r="B87" s="62">
        <v>2</v>
      </c>
      <c r="C87" s="62" t="s">
        <v>187</v>
      </c>
      <c r="D87" s="62">
        <v>1.3339327743907547</v>
      </c>
      <c r="E87" s="62">
        <v>0.65388615073089396</v>
      </c>
    </row>
    <row r="88" spans="1:5">
      <c r="A88" s="62" t="s">
        <v>319</v>
      </c>
      <c r="B88" s="62">
        <v>2</v>
      </c>
      <c r="C88" s="62" t="s">
        <v>187</v>
      </c>
      <c r="D88" s="62">
        <v>0.53593866140793123</v>
      </c>
      <c r="E88" s="62">
        <v>0.26271404006544291</v>
      </c>
    </row>
    <row r="89" spans="1:5">
      <c r="A89" s="62" t="s">
        <v>320</v>
      </c>
      <c r="B89" s="62">
        <v>2</v>
      </c>
      <c r="C89" s="62">
        <v>14.342764101898837</v>
      </c>
      <c r="D89" s="62">
        <v>1.4078270767435626</v>
      </c>
      <c r="E89" s="62">
        <v>8.0021325920476283</v>
      </c>
    </row>
    <row r="90" spans="1:5">
      <c r="A90" s="62" t="s">
        <v>321</v>
      </c>
      <c r="B90" s="62">
        <v>2</v>
      </c>
      <c r="C90" s="62">
        <v>0.38077345501919097</v>
      </c>
      <c r="D90" s="62">
        <v>1.545975864461413</v>
      </c>
      <c r="E90" s="62">
        <v>0.95194895423467807</v>
      </c>
    </row>
    <row r="91" spans="1:5">
      <c r="A91" s="62" t="s">
        <v>322</v>
      </c>
      <c r="B91" s="62">
        <v>2</v>
      </c>
      <c r="C91" s="62">
        <v>1.0544818619390701</v>
      </c>
      <c r="D91" s="62">
        <v>0.82185205360628277</v>
      </c>
      <c r="E91" s="62">
        <v>0.94044807190383894</v>
      </c>
    </row>
    <row r="92" spans="1:5">
      <c r="A92" s="62" t="s">
        <v>323</v>
      </c>
      <c r="B92" s="62">
        <v>2</v>
      </c>
      <c r="C92" s="62">
        <v>1.6788989373010725</v>
      </c>
      <c r="D92" s="62">
        <v>0.25381109366247323</v>
      </c>
      <c r="E92" s="62">
        <v>0.98032909748599695</v>
      </c>
    </row>
    <row r="93" spans="1:5">
      <c r="A93" s="62" t="s">
        <v>324</v>
      </c>
      <c r="B93" s="62">
        <v>2</v>
      </c>
      <c r="C93" s="62">
        <v>5.0620110581127289</v>
      </c>
      <c r="D93" s="62">
        <v>0.24997780190826147</v>
      </c>
      <c r="E93" s="62">
        <v>2.7031801158820143</v>
      </c>
    </row>
    <row r="94" spans="1:5">
      <c r="A94" s="62" t="s">
        <v>325</v>
      </c>
      <c r="B94" s="62">
        <v>2</v>
      </c>
      <c r="C94" s="62" t="s">
        <v>187</v>
      </c>
      <c r="D94" s="62">
        <v>0.35649287707804994</v>
      </c>
      <c r="E94" s="62">
        <v>0.17475075178508445</v>
      </c>
    </row>
    <row r="95" spans="1:5">
      <c r="A95" s="62" t="s">
        <v>326</v>
      </c>
      <c r="B95" s="62">
        <v>2</v>
      </c>
      <c r="C95" s="62">
        <v>0.1002967169167054</v>
      </c>
      <c r="D95" s="62">
        <v>1.5950899769261917</v>
      </c>
      <c r="E95" s="62">
        <v>0.83303574971579508</v>
      </c>
    </row>
    <row r="96" spans="1:5">
      <c r="A96" s="62" t="s">
        <v>327</v>
      </c>
      <c r="B96" s="62">
        <v>2</v>
      </c>
      <c r="C96" s="62" t="s">
        <v>187</v>
      </c>
      <c r="D96" s="62">
        <v>0.19377331501586287</v>
      </c>
      <c r="E96" s="62">
        <v>9.4986561169064634E-2</v>
      </c>
    </row>
    <row r="97" spans="1:5">
      <c r="A97" s="62" t="s">
        <v>328</v>
      </c>
      <c r="B97" s="62">
        <v>2</v>
      </c>
      <c r="C97" s="62">
        <v>1.6513448002607909</v>
      </c>
      <c r="D97" s="62">
        <v>1.7849076700988216</v>
      </c>
      <c r="E97" s="62">
        <v>1.7168165485494966</v>
      </c>
    </row>
    <row r="98" spans="1:5">
      <c r="A98" s="62" t="s">
        <v>329</v>
      </c>
      <c r="B98" s="62">
        <v>2</v>
      </c>
      <c r="C98" s="62">
        <v>0.2704861449420366</v>
      </c>
      <c r="D98" s="62">
        <v>0.82659340532021142</v>
      </c>
      <c r="E98" s="62">
        <v>0.54308671587280866</v>
      </c>
    </row>
    <row r="99" spans="1:5">
      <c r="A99" s="62" t="s">
        <v>330</v>
      </c>
      <c r="B99" s="62">
        <v>2</v>
      </c>
      <c r="C99" s="62">
        <v>0.2704861449420366</v>
      </c>
      <c r="D99" s="62">
        <v>2.2833717906073416</v>
      </c>
      <c r="E99" s="62">
        <v>1.2571910763856045</v>
      </c>
    </row>
    <row r="100" spans="1:5">
      <c r="A100" s="62" t="s">
        <v>331</v>
      </c>
      <c r="B100" s="62">
        <v>2</v>
      </c>
      <c r="C100" s="62">
        <v>0.2704861449420366</v>
      </c>
      <c r="D100" s="62">
        <v>0.63871854911932946</v>
      </c>
      <c r="E100" s="62">
        <v>0.45099154518744672</v>
      </c>
    </row>
    <row r="101" spans="1:5">
      <c r="A101" s="62" t="s">
        <v>332</v>
      </c>
      <c r="B101" s="62">
        <v>2</v>
      </c>
      <c r="C101" s="62">
        <v>1.7089247144992796</v>
      </c>
      <c r="D101" s="62">
        <v>0.36288442838619916</v>
      </c>
      <c r="E101" s="62">
        <v>1.0491035313686821</v>
      </c>
    </row>
    <row r="102" spans="1:5">
      <c r="A102" s="62" t="s">
        <v>333</v>
      </c>
      <c r="B102" s="62">
        <v>2</v>
      </c>
      <c r="C102" s="62">
        <v>0.13147334680110709</v>
      </c>
      <c r="D102" s="62">
        <v>0.25381109366247323</v>
      </c>
      <c r="E102" s="62">
        <v>0.1914426045628452</v>
      </c>
    </row>
    <row r="103" spans="1:5">
      <c r="A103" s="62" t="s">
        <v>334</v>
      </c>
      <c r="B103" s="62">
        <v>2</v>
      </c>
      <c r="C103" s="62">
        <v>0.21290483844912461</v>
      </c>
      <c r="D103" s="62">
        <v>0.25381109366247323</v>
      </c>
      <c r="E103" s="62">
        <v>0.23295684877212561</v>
      </c>
    </row>
    <row r="104" spans="1:5">
      <c r="A104" s="62" t="s">
        <v>335</v>
      </c>
      <c r="B104" s="62">
        <v>2</v>
      </c>
      <c r="C104" s="62">
        <v>0.13147334680110709</v>
      </c>
      <c r="D104" s="62">
        <v>0.25381109366247323</v>
      </c>
      <c r="E104" s="62">
        <v>0.1914426045628452</v>
      </c>
    </row>
    <row r="105" spans="1:5">
      <c r="A105" s="62" t="s">
        <v>336</v>
      </c>
      <c r="B105" s="62">
        <v>2</v>
      </c>
      <c r="C105" s="62">
        <v>3.180424059598375</v>
      </c>
      <c r="D105" s="62">
        <v>0.40589103584985392</v>
      </c>
      <c r="E105" s="62">
        <v>1.8203639772578166</v>
      </c>
    </row>
    <row r="106" spans="1:5">
      <c r="A106" s="62" t="s">
        <v>337</v>
      </c>
      <c r="B106" s="62">
        <v>2</v>
      </c>
      <c r="C106" s="62" t="s">
        <v>187</v>
      </c>
      <c r="D106" s="62">
        <v>0.19377331501586287</v>
      </c>
      <c r="E106" s="62">
        <v>9.4986561169064634E-2</v>
      </c>
    </row>
    <row r="107" spans="1:5">
      <c r="A107" s="62" t="s">
        <v>338</v>
      </c>
      <c r="B107" s="62">
        <v>2</v>
      </c>
      <c r="C107" s="62">
        <v>3.1419721040174191</v>
      </c>
      <c r="D107" s="62">
        <v>0.24997780190826147</v>
      </c>
      <c r="E107" s="62">
        <v>1.7243331806425017</v>
      </c>
    </row>
    <row r="108" spans="1:5">
      <c r="A108" s="62" t="s">
        <v>339</v>
      </c>
      <c r="B108" s="62">
        <v>2</v>
      </c>
      <c r="C108" s="62">
        <v>0.20749342311061858</v>
      </c>
      <c r="D108" s="62">
        <v>0.19377331501586287</v>
      </c>
      <c r="E108" s="62">
        <v>0.20076790527199403</v>
      </c>
    </row>
    <row r="109" spans="1:5">
      <c r="A109" s="62" t="s">
        <v>340</v>
      </c>
      <c r="B109" s="62">
        <v>2</v>
      </c>
      <c r="C109" s="62">
        <v>1.0518317820095033</v>
      </c>
      <c r="D109" s="62">
        <v>0.25381109366247323</v>
      </c>
      <c r="E109" s="62">
        <v>0.66064664425383002</v>
      </c>
    </row>
    <row r="110" spans="1:5">
      <c r="A110" s="62" t="s">
        <v>341</v>
      </c>
      <c r="B110" s="62">
        <v>2</v>
      </c>
      <c r="C110" s="62">
        <v>0.13147334680110709</v>
      </c>
      <c r="D110" s="62">
        <v>0.25381109366247323</v>
      </c>
      <c r="E110" s="62">
        <v>0.1914426045628452</v>
      </c>
    </row>
    <row r="111" spans="1:5">
      <c r="A111" s="62" t="s">
        <v>342</v>
      </c>
      <c r="B111" s="62">
        <v>2</v>
      </c>
      <c r="C111" s="62">
        <v>5.4213159434432798</v>
      </c>
      <c r="D111" s="62">
        <v>0.45764590292279511</v>
      </c>
      <c r="E111" s="62">
        <v>2.9881535243126929</v>
      </c>
    </row>
    <row r="112" spans="1:5">
      <c r="A112" s="62" t="s">
        <v>343</v>
      </c>
      <c r="B112" s="62">
        <v>2</v>
      </c>
      <c r="C112" s="62">
        <v>0.25648779537512451</v>
      </c>
      <c r="D112" s="62">
        <v>0.25381109366247323</v>
      </c>
      <c r="E112" s="62">
        <v>0.25517569163710896</v>
      </c>
    </row>
    <row r="113" spans="1:5">
      <c r="A113" s="62" t="s">
        <v>344</v>
      </c>
      <c r="B113" s="62">
        <v>2</v>
      </c>
      <c r="C113" s="62">
        <v>9.9088502688975257</v>
      </c>
      <c r="D113" s="62">
        <v>1.3650170973321796</v>
      </c>
      <c r="E113" s="62">
        <v>5.7207125363994509</v>
      </c>
    </row>
    <row r="114" spans="1:5">
      <c r="A114" s="62" t="s">
        <v>345</v>
      </c>
      <c r="B114" s="62">
        <v>2</v>
      </c>
      <c r="C114" s="62">
        <v>0.53355495427205557</v>
      </c>
      <c r="D114" s="62">
        <v>0.3510218983917584</v>
      </c>
      <c r="E114" s="62">
        <v>0.44407830328773118</v>
      </c>
    </row>
  </sheetData>
  <mergeCells count="6">
    <mergeCell ref="A1:F1"/>
    <mergeCell ref="A2:F2"/>
    <mergeCell ref="A4:A6"/>
    <mergeCell ref="F4:F6"/>
    <mergeCell ref="D4:E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&amp;1&amp;K00+000ه&amp;8&amp;K01+000 PCBS: مسح العنف في المجتمع الفلسطيني، 2011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J114"/>
  <sheetViews>
    <sheetView rightToLeft="1" view="pageBreakPreview" topLeftCell="A13" zoomScale="110" zoomScaleNormal="100" zoomScaleSheetLayoutView="110" workbookViewId="0">
      <selection activeCell="D8" sqref="D8"/>
    </sheetView>
  </sheetViews>
  <sheetFormatPr defaultRowHeight="14.25"/>
  <cols>
    <col min="1" max="1" width="18.375" style="98" customWidth="1"/>
    <col min="2" max="2" width="12.5" style="98" customWidth="1"/>
    <col min="3" max="3" width="10.75" style="98" customWidth="1"/>
    <col min="4" max="4" width="11.125" style="98" customWidth="1"/>
    <col min="5" max="5" width="9.625" style="98" customWidth="1"/>
    <col min="6" max="6" width="18.75" style="98" customWidth="1"/>
    <col min="7" max="16384" width="9" style="98"/>
  </cols>
  <sheetData>
    <row r="1" spans="1:10" ht="45.75" customHeight="1">
      <c r="A1" s="684" t="s">
        <v>556</v>
      </c>
      <c r="B1" s="684"/>
      <c r="C1" s="684"/>
      <c r="D1" s="684"/>
      <c r="E1" s="684"/>
      <c r="F1" s="684"/>
    </row>
    <row r="2" spans="1:10" ht="43.5" customHeight="1">
      <c r="A2" s="685" t="s">
        <v>557</v>
      </c>
      <c r="B2" s="685"/>
      <c r="C2" s="685"/>
      <c r="D2" s="685"/>
      <c r="E2" s="685"/>
      <c r="F2" s="685"/>
    </row>
    <row r="3" spans="1:10" ht="5.0999999999999996" customHeight="1">
      <c r="A3" s="99"/>
      <c r="B3" s="99"/>
      <c r="C3" s="99"/>
      <c r="D3" s="99"/>
      <c r="E3" s="99"/>
      <c r="F3" s="99"/>
    </row>
    <row r="4" spans="1:10" ht="20.25">
      <c r="A4" s="626" t="s">
        <v>37</v>
      </c>
      <c r="B4" s="616" t="s">
        <v>475</v>
      </c>
      <c r="C4" s="617"/>
      <c r="D4" s="682" t="s">
        <v>466</v>
      </c>
      <c r="E4" s="683"/>
      <c r="F4" s="649" t="s">
        <v>178</v>
      </c>
    </row>
    <row r="5" spans="1:10" ht="17.25" customHeight="1">
      <c r="A5" s="627"/>
      <c r="B5" s="196" t="s">
        <v>368</v>
      </c>
      <c r="C5" s="197" t="s">
        <v>369</v>
      </c>
      <c r="D5" s="196" t="s">
        <v>625</v>
      </c>
      <c r="E5" s="602" t="s">
        <v>644</v>
      </c>
      <c r="F5" s="650"/>
    </row>
    <row r="6" spans="1:10" ht="39" customHeight="1">
      <c r="A6" s="628"/>
      <c r="B6" s="208" t="s">
        <v>496</v>
      </c>
      <c r="C6" s="195" t="s">
        <v>495</v>
      </c>
      <c r="D6" s="208" t="s">
        <v>494</v>
      </c>
      <c r="E6" s="603" t="s">
        <v>645</v>
      </c>
      <c r="F6" s="681"/>
    </row>
    <row r="7" spans="1:10" ht="20.25">
      <c r="A7" s="379" t="s">
        <v>39</v>
      </c>
      <c r="B7" s="472">
        <v>0</v>
      </c>
      <c r="C7" s="473">
        <v>0</v>
      </c>
      <c r="D7" s="473">
        <v>0</v>
      </c>
      <c r="E7" s="474">
        <v>0</v>
      </c>
      <c r="F7" s="375" t="s">
        <v>83</v>
      </c>
      <c r="G7" s="472">
        <v>0</v>
      </c>
      <c r="H7" s="473">
        <v>0</v>
      </c>
      <c r="I7" s="473">
        <v>0</v>
      </c>
      <c r="J7" s="474">
        <v>0</v>
      </c>
    </row>
    <row r="8" spans="1:10" ht="20.25">
      <c r="A8" s="379" t="s">
        <v>40</v>
      </c>
      <c r="B8" s="486">
        <v>0</v>
      </c>
      <c r="C8" s="487">
        <v>0</v>
      </c>
      <c r="D8" s="487">
        <v>0</v>
      </c>
      <c r="E8" s="488">
        <v>0</v>
      </c>
      <c r="F8" s="375" t="s">
        <v>84</v>
      </c>
      <c r="G8" s="486">
        <v>0</v>
      </c>
      <c r="H8" s="487">
        <v>0</v>
      </c>
      <c r="I8" s="487">
        <v>0</v>
      </c>
      <c r="J8" s="488">
        <v>0</v>
      </c>
    </row>
    <row r="9" spans="1:10" ht="24">
      <c r="A9" s="379" t="s">
        <v>41</v>
      </c>
      <c r="B9" s="486">
        <v>4.3759750519394283</v>
      </c>
      <c r="C9" s="487">
        <v>1.016381784635614</v>
      </c>
      <c r="D9" s="487">
        <v>2.492999750255636</v>
      </c>
      <c r="E9" s="488">
        <v>0</v>
      </c>
      <c r="F9" s="377" t="s">
        <v>262</v>
      </c>
      <c r="G9" s="486">
        <v>4.3759750519394283</v>
      </c>
      <c r="H9" s="487">
        <v>1.016381784635614</v>
      </c>
      <c r="I9" s="487">
        <v>2.492999750255636</v>
      </c>
      <c r="J9" s="488">
        <v>0</v>
      </c>
    </row>
    <row r="10" spans="1:10" ht="24">
      <c r="A10" s="379" t="s">
        <v>42</v>
      </c>
      <c r="B10" s="486">
        <v>0</v>
      </c>
      <c r="C10" s="487">
        <v>0</v>
      </c>
      <c r="D10" s="487">
        <v>0.3673575799426031</v>
      </c>
      <c r="E10" s="488">
        <v>0</v>
      </c>
      <c r="F10" s="377" t="s">
        <v>263</v>
      </c>
      <c r="G10" s="486">
        <v>0</v>
      </c>
      <c r="H10" s="487">
        <v>0</v>
      </c>
      <c r="I10" s="487">
        <v>0.3673575799426031</v>
      </c>
      <c r="J10" s="488">
        <v>0</v>
      </c>
    </row>
    <row r="11" spans="1:10" ht="20.25">
      <c r="A11" s="379" t="s">
        <v>43</v>
      </c>
      <c r="B11" s="486">
        <v>0.7201262720310484</v>
      </c>
      <c r="C11" s="487">
        <v>0</v>
      </c>
      <c r="D11" s="487">
        <v>2.4098730567952384</v>
      </c>
      <c r="E11" s="488">
        <v>0</v>
      </c>
      <c r="F11" s="375" t="s">
        <v>87</v>
      </c>
      <c r="G11" s="486">
        <v>0.7201262720310484</v>
      </c>
      <c r="H11" s="487">
        <v>0</v>
      </c>
      <c r="I11" s="487">
        <v>2.4098730567952384</v>
      </c>
      <c r="J11" s="488">
        <v>0</v>
      </c>
    </row>
    <row r="12" spans="1:10" ht="20.25">
      <c r="A12" s="379" t="s">
        <v>44</v>
      </c>
      <c r="B12" s="486">
        <v>0</v>
      </c>
      <c r="C12" s="487">
        <v>0</v>
      </c>
      <c r="D12" s="487">
        <v>0.6571718372553591</v>
      </c>
      <c r="E12" s="488">
        <v>0</v>
      </c>
      <c r="F12" s="375" t="s">
        <v>88</v>
      </c>
      <c r="G12" s="486">
        <v>0</v>
      </c>
      <c r="H12" s="487">
        <v>0</v>
      </c>
      <c r="I12" s="487">
        <v>0.6571718372553591</v>
      </c>
      <c r="J12" s="488">
        <v>0</v>
      </c>
    </row>
    <row r="13" spans="1:10" ht="20.25">
      <c r="A13" s="380" t="s">
        <v>264</v>
      </c>
      <c r="B13" s="486">
        <v>0</v>
      </c>
      <c r="C13" s="487">
        <v>0</v>
      </c>
      <c r="D13" s="487">
        <v>0.62739616335531723</v>
      </c>
      <c r="E13" s="488">
        <v>0</v>
      </c>
      <c r="F13" s="376" t="s">
        <v>182</v>
      </c>
      <c r="G13" s="486">
        <v>0</v>
      </c>
      <c r="H13" s="487">
        <v>0</v>
      </c>
      <c r="I13" s="487">
        <v>0.62739616335531723</v>
      </c>
      <c r="J13" s="488">
        <v>0</v>
      </c>
    </row>
    <row r="14" spans="1:10" ht="20.25">
      <c r="A14" s="379" t="s">
        <v>45</v>
      </c>
      <c r="B14" s="486">
        <v>0.77619327217542389</v>
      </c>
      <c r="C14" s="487">
        <v>1.016381784635614</v>
      </c>
      <c r="D14" s="487">
        <v>11.699764035598481</v>
      </c>
      <c r="E14" s="488">
        <v>0</v>
      </c>
      <c r="F14" s="375" t="s">
        <v>89</v>
      </c>
      <c r="G14" s="486">
        <v>0.77619327217542389</v>
      </c>
      <c r="H14" s="487">
        <v>1.016381784635614</v>
      </c>
      <c r="I14" s="487">
        <v>11.699764035598481</v>
      </c>
      <c r="J14" s="488">
        <v>0</v>
      </c>
    </row>
    <row r="15" spans="1:10" ht="20.25">
      <c r="A15" s="379" t="s">
        <v>46</v>
      </c>
      <c r="B15" s="486">
        <v>0</v>
      </c>
      <c r="C15" s="487">
        <v>0</v>
      </c>
      <c r="D15" s="487">
        <v>8.2775162440889947</v>
      </c>
      <c r="E15" s="488">
        <v>0</v>
      </c>
      <c r="F15" s="375" t="s">
        <v>90</v>
      </c>
      <c r="G15" s="486">
        <v>0</v>
      </c>
      <c r="H15" s="487">
        <v>0</v>
      </c>
      <c r="I15" s="487">
        <v>8.2775162440889947</v>
      </c>
      <c r="J15" s="488">
        <v>0</v>
      </c>
    </row>
    <row r="16" spans="1:10" ht="20.25">
      <c r="A16" s="379" t="s">
        <v>47</v>
      </c>
      <c r="B16" s="486">
        <v>0</v>
      </c>
      <c r="C16" s="487">
        <v>0</v>
      </c>
      <c r="D16" s="487">
        <v>0.99106157090003644</v>
      </c>
      <c r="E16" s="488">
        <v>0</v>
      </c>
      <c r="F16" s="375" t="s">
        <v>91</v>
      </c>
      <c r="G16" s="486">
        <v>0</v>
      </c>
      <c r="H16" s="487">
        <v>0</v>
      </c>
      <c r="I16" s="487">
        <v>0.99106157090003644</v>
      </c>
      <c r="J16" s="488">
        <v>0</v>
      </c>
    </row>
    <row r="17" spans="1:10" ht="24">
      <c r="A17" s="379" t="s">
        <v>48</v>
      </c>
      <c r="B17" s="486">
        <v>0</v>
      </c>
      <c r="C17" s="487">
        <v>0</v>
      </c>
      <c r="D17" s="487">
        <v>0.5343359798244508</v>
      </c>
      <c r="E17" s="488">
        <v>0</v>
      </c>
      <c r="F17" s="375" t="s">
        <v>92</v>
      </c>
      <c r="G17" s="486">
        <v>0</v>
      </c>
      <c r="H17" s="487">
        <v>0</v>
      </c>
      <c r="I17" s="487">
        <v>0.5343359798244508</v>
      </c>
      <c r="J17" s="488">
        <v>0</v>
      </c>
    </row>
    <row r="18" spans="1:10" ht="24">
      <c r="A18" s="379" t="s">
        <v>63</v>
      </c>
      <c r="B18" s="486">
        <v>0</v>
      </c>
      <c r="C18" s="487">
        <v>0</v>
      </c>
      <c r="D18" s="487">
        <v>0</v>
      </c>
      <c r="E18" s="488">
        <v>0</v>
      </c>
      <c r="F18" s="375" t="s">
        <v>93</v>
      </c>
      <c r="G18" s="486">
        <v>0</v>
      </c>
      <c r="H18" s="487">
        <v>0</v>
      </c>
      <c r="I18" s="487">
        <v>0</v>
      </c>
      <c r="J18" s="488">
        <v>0</v>
      </c>
    </row>
    <row r="19" spans="1:10" ht="24">
      <c r="A19" s="379" t="s">
        <v>265</v>
      </c>
      <c r="B19" s="486">
        <v>0</v>
      </c>
      <c r="C19" s="487">
        <v>0</v>
      </c>
      <c r="D19" s="487">
        <v>0</v>
      </c>
      <c r="E19" s="488">
        <v>0</v>
      </c>
      <c r="F19" s="377" t="s">
        <v>94</v>
      </c>
      <c r="G19" s="486">
        <v>0</v>
      </c>
      <c r="H19" s="487">
        <v>0</v>
      </c>
      <c r="I19" s="487">
        <v>0</v>
      </c>
      <c r="J19" s="488">
        <v>0</v>
      </c>
    </row>
    <row r="20" spans="1:10" ht="24">
      <c r="A20" s="379" t="s">
        <v>49</v>
      </c>
      <c r="B20" s="486">
        <v>1.016381784635614</v>
      </c>
      <c r="C20" s="487">
        <v>0</v>
      </c>
      <c r="D20" s="487">
        <v>1.016381784635614</v>
      </c>
      <c r="E20" s="488">
        <v>0</v>
      </c>
      <c r="F20" s="377" t="s">
        <v>95</v>
      </c>
      <c r="G20" s="486">
        <v>1.016381784635614</v>
      </c>
      <c r="H20" s="487">
        <v>0</v>
      </c>
      <c r="I20" s="487">
        <v>1.016381784635614</v>
      </c>
      <c r="J20" s="488">
        <v>0</v>
      </c>
    </row>
    <row r="21" spans="1:10" ht="24">
      <c r="A21" s="379" t="s">
        <v>50</v>
      </c>
      <c r="B21" s="486">
        <v>0</v>
      </c>
      <c r="C21" s="487">
        <v>0</v>
      </c>
      <c r="D21" s="487">
        <v>0</v>
      </c>
      <c r="E21" s="488">
        <v>0</v>
      </c>
      <c r="F21" s="377" t="s">
        <v>96</v>
      </c>
      <c r="G21" s="486">
        <v>0</v>
      </c>
      <c r="H21" s="487">
        <v>0</v>
      </c>
      <c r="I21" s="487">
        <v>0</v>
      </c>
      <c r="J21" s="488">
        <v>0</v>
      </c>
    </row>
    <row r="22" spans="1:10" ht="20.25">
      <c r="A22" s="379" t="s">
        <v>52</v>
      </c>
      <c r="B22" s="486">
        <v>0</v>
      </c>
      <c r="C22" s="487">
        <v>0</v>
      </c>
      <c r="D22" s="487">
        <v>5.2174028794045428</v>
      </c>
      <c r="E22" s="488">
        <v>0</v>
      </c>
      <c r="F22" s="375" t="s">
        <v>97</v>
      </c>
      <c r="G22" s="486">
        <v>0</v>
      </c>
      <c r="H22" s="487">
        <v>0</v>
      </c>
      <c r="I22" s="487">
        <v>5.2174028794045428</v>
      </c>
      <c r="J22" s="488">
        <v>0</v>
      </c>
    </row>
    <row r="23" spans="1:10" ht="20.25">
      <c r="A23" s="379" t="s">
        <v>53</v>
      </c>
      <c r="B23" s="486">
        <v>0</v>
      </c>
      <c r="C23" s="487">
        <v>0</v>
      </c>
      <c r="D23" s="487">
        <v>5.5730713087616577</v>
      </c>
      <c r="E23" s="488">
        <v>0</v>
      </c>
      <c r="F23" s="375" t="s">
        <v>98</v>
      </c>
      <c r="G23" s="486">
        <v>0</v>
      </c>
      <c r="H23" s="487">
        <v>0</v>
      </c>
      <c r="I23" s="487">
        <v>5.5730713087616577</v>
      </c>
      <c r="J23" s="488">
        <v>0</v>
      </c>
    </row>
    <row r="24" spans="1:10" ht="24">
      <c r="A24" s="379" t="s">
        <v>266</v>
      </c>
      <c r="B24" s="486">
        <v>0</v>
      </c>
      <c r="C24" s="487">
        <v>1.016381784635614</v>
      </c>
      <c r="D24" s="487">
        <v>1.68974678476419</v>
      </c>
      <c r="E24" s="488">
        <v>0</v>
      </c>
      <c r="F24" s="377" t="s">
        <v>99</v>
      </c>
      <c r="G24" s="486">
        <v>0</v>
      </c>
      <c r="H24" s="487">
        <v>1.016381784635614</v>
      </c>
      <c r="I24" s="487">
        <v>1.68974678476419</v>
      </c>
      <c r="J24" s="488">
        <v>0</v>
      </c>
    </row>
    <row r="25" spans="1:10" ht="24">
      <c r="A25" s="379" t="s">
        <v>54</v>
      </c>
      <c r="B25" s="486">
        <v>2.2224943963958999</v>
      </c>
      <c r="C25" s="487">
        <v>1.6415488684547357</v>
      </c>
      <c r="D25" s="487">
        <v>10.156993855977856</v>
      </c>
      <c r="E25" s="488">
        <v>0</v>
      </c>
      <c r="F25" s="375" t="s">
        <v>100</v>
      </c>
      <c r="G25" s="486">
        <v>2.2224943963958999</v>
      </c>
      <c r="H25" s="487">
        <v>1.6415488684547357</v>
      </c>
      <c r="I25" s="487">
        <v>10.156993855977856</v>
      </c>
      <c r="J25" s="488">
        <v>0</v>
      </c>
    </row>
    <row r="26" spans="1:10" ht="24">
      <c r="A26" s="381" t="s">
        <v>55</v>
      </c>
      <c r="B26" s="490">
        <v>8.7373875365484253</v>
      </c>
      <c r="C26" s="491">
        <v>2.6262652198668883</v>
      </c>
      <c r="D26" s="491">
        <v>6.099940879268658</v>
      </c>
      <c r="E26" s="492">
        <v>0.50536117474897002</v>
      </c>
      <c r="F26" s="378" t="s">
        <v>101</v>
      </c>
      <c r="G26" s="486">
        <v>8.7373875365484253</v>
      </c>
      <c r="H26" s="487">
        <v>2.6262652198668883</v>
      </c>
      <c r="I26" s="487">
        <v>6.099940879268658</v>
      </c>
      <c r="J26" s="488">
        <v>0.50536117474897002</v>
      </c>
    </row>
    <row r="27" spans="1:10">
      <c r="A27" s="90" t="s">
        <v>187</v>
      </c>
      <c r="B27" s="90" t="s">
        <v>187</v>
      </c>
      <c r="C27" s="90" t="s">
        <v>223</v>
      </c>
      <c r="D27" s="90"/>
      <c r="E27" s="90" t="s">
        <v>124</v>
      </c>
      <c r="F27" s="90"/>
      <c r="G27" s="90"/>
      <c r="H27" s="90"/>
      <c r="I27" s="90"/>
      <c r="J27" s="62"/>
    </row>
    <row r="28" spans="1:10">
      <c r="A28" s="90"/>
      <c r="B28" s="90"/>
      <c r="C28" s="90">
        <v>1</v>
      </c>
      <c r="D28" s="90">
        <v>2</v>
      </c>
      <c r="E28" s="90" t="s">
        <v>224</v>
      </c>
    </row>
    <row r="29" spans="1:10">
      <c r="A29" s="90"/>
      <c r="B29" s="90"/>
      <c r="C29" s="90" t="s">
        <v>224</v>
      </c>
      <c r="D29" s="90" t="s">
        <v>224</v>
      </c>
      <c r="E29" s="90"/>
    </row>
    <row r="30" spans="1:10" ht="41.25" customHeight="1">
      <c r="A30" s="90" t="s">
        <v>267</v>
      </c>
      <c r="B30" s="90">
        <v>2</v>
      </c>
      <c r="C30" s="62">
        <v>0.30016464269444421</v>
      </c>
      <c r="D30" s="62">
        <v>0.10166711315055912</v>
      </c>
      <c r="E30" s="62">
        <v>0.20298251396144346</v>
      </c>
      <c r="I30" s="444" t="s">
        <v>500</v>
      </c>
    </row>
    <row r="31" spans="1:10">
      <c r="A31" s="90" t="s">
        <v>290</v>
      </c>
      <c r="B31" s="90">
        <v>2</v>
      </c>
      <c r="C31" s="62">
        <v>0.2064241049924472</v>
      </c>
      <c r="D31" s="62" t="s">
        <v>187</v>
      </c>
      <c r="E31" s="62">
        <v>0.10536121523726079</v>
      </c>
    </row>
    <row r="32" spans="1:10">
      <c r="A32" s="90" t="s">
        <v>268</v>
      </c>
      <c r="B32" s="90">
        <v>2</v>
      </c>
      <c r="C32" s="62">
        <v>0.45349650394440472</v>
      </c>
      <c r="D32" s="62">
        <v>0.61289369076484457</v>
      </c>
      <c r="E32" s="62">
        <v>0.53153555039932676</v>
      </c>
    </row>
    <row r="33" spans="1:5">
      <c r="A33" s="90" t="s">
        <v>269</v>
      </c>
      <c r="B33" s="90">
        <v>2</v>
      </c>
      <c r="C33" s="62">
        <v>0.38875303183028914</v>
      </c>
      <c r="D33" s="62">
        <v>0.45438134600465663</v>
      </c>
      <c r="E33" s="62">
        <v>0.42088390666424197</v>
      </c>
    </row>
    <row r="34" spans="1:5">
      <c r="A34" s="90" t="s">
        <v>270</v>
      </c>
      <c r="B34" s="90">
        <v>2</v>
      </c>
      <c r="C34" s="62">
        <v>9.8771116944121999</v>
      </c>
      <c r="D34" s="62">
        <v>2.7330777559233894</v>
      </c>
      <c r="E34" s="62">
        <v>6.3794740790803042</v>
      </c>
    </row>
    <row r="35" spans="1:5">
      <c r="A35" s="90" t="s">
        <v>271</v>
      </c>
      <c r="B35" s="90">
        <v>2</v>
      </c>
      <c r="C35" s="62">
        <v>1.3802054829091723</v>
      </c>
      <c r="D35" s="62">
        <v>0.52979911870699103</v>
      </c>
      <c r="E35" s="62">
        <v>0.96385621674368127</v>
      </c>
    </row>
    <row r="36" spans="1:5">
      <c r="A36" s="90" t="s">
        <v>272</v>
      </c>
      <c r="B36" s="90">
        <v>2</v>
      </c>
      <c r="C36" s="62">
        <v>1.1360087184450356</v>
      </c>
      <c r="D36" s="62">
        <v>2.6397506732753802</v>
      </c>
      <c r="E36" s="62">
        <v>1.8722236455090493</v>
      </c>
    </row>
    <row r="37" spans="1:5">
      <c r="A37" s="90" t="s">
        <v>273</v>
      </c>
      <c r="B37" s="90">
        <v>2</v>
      </c>
      <c r="C37" s="62">
        <v>0.64286296246374552</v>
      </c>
      <c r="D37" s="62">
        <v>0.65586126324227667</v>
      </c>
      <c r="E37" s="62">
        <v>0.64922678241894793</v>
      </c>
    </row>
    <row r="38" spans="1:5">
      <c r="A38" s="90" t="s">
        <v>274</v>
      </c>
      <c r="B38" s="90">
        <v>2</v>
      </c>
      <c r="C38" s="62">
        <v>9.9308021951447181</v>
      </c>
      <c r="D38" s="62">
        <v>0.32332214059553943</v>
      </c>
      <c r="E38" s="62">
        <v>5.2270894305255764</v>
      </c>
    </row>
    <row r="39" spans="1:5">
      <c r="A39" s="90" t="s">
        <v>275</v>
      </c>
      <c r="B39" s="90">
        <v>2</v>
      </c>
      <c r="C39" s="62">
        <v>1.1002709292692439</v>
      </c>
      <c r="D39" s="62">
        <v>0.25381109366247323</v>
      </c>
      <c r="E39" s="62">
        <v>0.68585383853630755</v>
      </c>
    </row>
    <row r="40" spans="1:5">
      <c r="A40" s="90" t="s">
        <v>276</v>
      </c>
      <c r="B40" s="90">
        <v>2</v>
      </c>
      <c r="C40" s="62">
        <v>0.45891991065863774</v>
      </c>
      <c r="D40" s="62">
        <v>0.69905050037406258</v>
      </c>
      <c r="E40" s="62">
        <v>0.57648511127387658</v>
      </c>
    </row>
    <row r="41" spans="1:5">
      <c r="A41" s="90" t="s">
        <v>277</v>
      </c>
      <c r="B41" s="90">
        <v>2</v>
      </c>
      <c r="C41" s="62">
        <v>0.22327460552873576</v>
      </c>
      <c r="D41" s="62">
        <v>0.48614038821867112</v>
      </c>
      <c r="E41" s="62">
        <v>0.35197069757368354</v>
      </c>
    </row>
    <row r="42" spans="1:5">
      <c r="A42" s="90" t="s">
        <v>278</v>
      </c>
      <c r="B42" s="90">
        <v>2</v>
      </c>
      <c r="C42" s="62">
        <v>0.29580234879753214</v>
      </c>
      <c r="D42" s="62">
        <v>5.6204486892398577E-2</v>
      </c>
      <c r="E42" s="62">
        <v>0.17849796564817638</v>
      </c>
    </row>
    <row r="43" spans="1:5">
      <c r="A43" s="90" t="s">
        <v>279</v>
      </c>
      <c r="B43" s="90">
        <v>2</v>
      </c>
      <c r="C43" s="62">
        <v>0.14760970668465492</v>
      </c>
      <c r="D43" s="62">
        <v>5.6204486892398577E-2</v>
      </c>
      <c r="E43" s="62">
        <v>0.10285875256884874</v>
      </c>
    </row>
    <row r="44" spans="1:5">
      <c r="A44" s="90" t="s">
        <v>280</v>
      </c>
      <c r="B44" s="90">
        <v>2</v>
      </c>
      <c r="C44" s="62">
        <v>9.1132193402748989</v>
      </c>
      <c r="D44" s="62">
        <v>0.40315266289723983</v>
      </c>
      <c r="E44" s="62">
        <v>4.8488699397610944</v>
      </c>
    </row>
    <row r="45" spans="1:5">
      <c r="A45" s="90" t="s">
        <v>281</v>
      </c>
      <c r="B45" s="90">
        <v>2</v>
      </c>
      <c r="C45" s="62">
        <v>1.7852497156913034</v>
      </c>
      <c r="D45" s="62">
        <v>0.61864189757470323</v>
      </c>
      <c r="E45" s="62">
        <v>1.2140918205696551</v>
      </c>
    </row>
    <row r="46" spans="1:5">
      <c r="A46" s="90" t="s">
        <v>282</v>
      </c>
      <c r="B46" s="90">
        <v>2</v>
      </c>
      <c r="C46" s="62">
        <v>0.36843405250118821</v>
      </c>
      <c r="D46" s="62">
        <v>0.31906477507610981</v>
      </c>
      <c r="E46" s="62">
        <v>0.34426341680006062</v>
      </c>
    </row>
    <row r="47" spans="1:5">
      <c r="A47" s="90" t="s">
        <v>283</v>
      </c>
      <c r="B47" s="90">
        <v>2</v>
      </c>
      <c r="C47" s="62">
        <v>4.4185798850697254E-2</v>
      </c>
      <c r="D47" s="62">
        <v>0.25405508417093436</v>
      </c>
      <c r="E47" s="62">
        <v>0.14688501900328133</v>
      </c>
    </row>
    <row r="48" spans="1:5">
      <c r="A48" s="90" t="s">
        <v>284</v>
      </c>
      <c r="B48" s="90">
        <v>2</v>
      </c>
      <c r="C48" s="62">
        <v>3.7079887404731124</v>
      </c>
      <c r="D48" s="62">
        <v>0.19377331501586287</v>
      </c>
      <c r="E48" s="62">
        <v>1.9874689100397618</v>
      </c>
    </row>
    <row r="49" spans="1:7">
      <c r="A49" s="90" t="s">
        <v>285</v>
      </c>
      <c r="B49" s="90">
        <v>2</v>
      </c>
      <c r="C49" s="62">
        <v>0.75362413810376083</v>
      </c>
      <c r="D49" s="62">
        <v>0.19377331501586287</v>
      </c>
      <c r="E49" s="62">
        <v>0.47952755420357768</v>
      </c>
    </row>
    <row r="50" spans="1:7">
      <c r="A50" s="90" t="s">
        <v>286</v>
      </c>
      <c r="B50" s="90">
        <v>2</v>
      </c>
      <c r="C50" s="62" t="s">
        <v>187</v>
      </c>
      <c r="D50" s="62">
        <v>0.24997780190826147</v>
      </c>
      <c r="E50" s="62">
        <v>0.12238628350319325</v>
      </c>
    </row>
    <row r="51" spans="1:7">
      <c r="A51" s="90" t="s">
        <v>287</v>
      </c>
      <c r="B51" s="90">
        <v>2</v>
      </c>
      <c r="C51" s="62" t="s">
        <v>187</v>
      </c>
      <c r="D51" s="62">
        <v>0.19377331501586287</v>
      </c>
      <c r="E51" s="62">
        <v>9.4869207128991925E-2</v>
      </c>
    </row>
    <row r="52" spans="1:7">
      <c r="A52" s="90" t="s">
        <v>288</v>
      </c>
      <c r="B52" s="90">
        <v>2</v>
      </c>
      <c r="C52" s="62">
        <v>0.94382308064089371</v>
      </c>
      <c r="D52" s="62">
        <v>0.56769590378028534</v>
      </c>
      <c r="E52" s="62">
        <v>0.75967550053931732</v>
      </c>
    </row>
    <row r="53" spans="1:7">
      <c r="A53" s="90" t="s">
        <v>289</v>
      </c>
      <c r="B53" s="90">
        <v>2</v>
      </c>
      <c r="C53" s="62">
        <v>0.26983141750074674</v>
      </c>
      <c r="D53" s="62">
        <v>0.56769590378028534</v>
      </c>
      <c r="E53" s="62">
        <v>0.41566247603897288</v>
      </c>
    </row>
    <row r="54" spans="1:7">
      <c r="A54" s="90" t="s">
        <v>290</v>
      </c>
      <c r="B54" s="90">
        <v>2</v>
      </c>
      <c r="C54" s="62">
        <v>0.62185294272567782</v>
      </c>
      <c r="D54" s="62">
        <v>0.62451328089594105</v>
      </c>
      <c r="E54" s="62">
        <v>0.62315541398126573</v>
      </c>
    </row>
    <row r="55" spans="1:7">
      <c r="A55" s="90" t="s">
        <v>291</v>
      </c>
      <c r="B55" s="90">
        <v>2</v>
      </c>
      <c r="C55" s="62">
        <v>0.26983141750074674</v>
      </c>
      <c r="D55" s="62">
        <v>0.62451328089594105</v>
      </c>
      <c r="E55" s="62">
        <v>0.44347961648305284</v>
      </c>
      <c r="G55" s="590"/>
    </row>
    <row r="56" spans="1:7">
      <c r="A56" s="90" t="s">
        <v>292</v>
      </c>
      <c r="B56" s="90">
        <v>2</v>
      </c>
      <c r="C56" s="62">
        <v>0.59057479048491046</v>
      </c>
      <c r="D56" s="62">
        <v>0.53433583052032119</v>
      </c>
      <c r="E56" s="62">
        <v>0.56304083648736081</v>
      </c>
      <c r="G56" s="591"/>
    </row>
    <row r="57" spans="1:7">
      <c r="A57" s="90" t="s">
        <v>293</v>
      </c>
      <c r="B57" s="90">
        <v>2</v>
      </c>
      <c r="C57" s="62">
        <v>0.13115510792063742</v>
      </c>
      <c r="D57" s="62">
        <v>0.53433583052032119</v>
      </c>
      <c r="E57" s="62">
        <v>0.32854779576103937</v>
      </c>
      <c r="G57" s="591"/>
    </row>
    <row r="58" spans="1:7">
      <c r="A58" s="90" t="s">
        <v>294</v>
      </c>
      <c r="B58" s="90">
        <v>2</v>
      </c>
      <c r="C58" s="62">
        <v>0.33355436654559367</v>
      </c>
      <c r="D58" s="62">
        <v>0.53433583052032119</v>
      </c>
      <c r="E58" s="62">
        <v>0.43185468355220252</v>
      </c>
      <c r="G58" s="591"/>
    </row>
    <row r="59" spans="1:7">
      <c r="A59" s="90" t="s">
        <v>295</v>
      </c>
      <c r="B59" s="90">
        <v>2</v>
      </c>
      <c r="C59" s="62">
        <v>0.13115510792063742</v>
      </c>
      <c r="D59" s="62">
        <v>0.53433583052032119</v>
      </c>
      <c r="E59" s="62">
        <v>0.32854779576103937</v>
      </c>
      <c r="G59" s="591"/>
    </row>
    <row r="60" spans="1:7">
      <c r="A60" s="90" t="s">
        <v>296</v>
      </c>
      <c r="B60" s="90">
        <v>2</v>
      </c>
      <c r="C60" s="62">
        <v>0.67431567440158313</v>
      </c>
      <c r="D60" s="62">
        <v>0.19377331501586287</v>
      </c>
      <c r="E60" s="62">
        <v>0.43904761066904058</v>
      </c>
      <c r="G60" s="591"/>
    </row>
    <row r="61" spans="1:7">
      <c r="A61" s="90" t="s">
        <v>297</v>
      </c>
      <c r="B61" s="90">
        <v>2</v>
      </c>
      <c r="C61" s="62">
        <v>0.25108056410283802</v>
      </c>
      <c r="D61" s="62">
        <v>0.19377331501586287</v>
      </c>
      <c r="E61" s="62">
        <v>0.22302358792332738</v>
      </c>
      <c r="G61" s="591"/>
    </row>
    <row r="62" spans="1:7">
      <c r="A62" s="90" t="s">
        <v>298</v>
      </c>
      <c r="B62" s="90">
        <v>2</v>
      </c>
      <c r="C62" s="62">
        <v>1.0830553628130826</v>
      </c>
      <c r="D62" s="62">
        <v>0.19377331501586287</v>
      </c>
      <c r="E62" s="62">
        <v>0.64767300491895441</v>
      </c>
      <c r="G62" s="591"/>
    </row>
    <row r="63" spans="1:7">
      <c r="A63" s="98" t="s">
        <v>299</v>
      </c>
      <c r="B63" s="98">
        <v>2</v>
      </c>
      <c r="C63" s="62">
        <v>0.25108056410283802</v>
      </c>
      <c r="D63" s="62">
        <v>0.19377331501586287</v>
      </c>
      <c r="E63" s="62">
        <v>0.22302358792332738</v>
      </c>
      <c r="G63" s="591"/>
    </row>
    <row r="64" spans="1:7">
      <c r="A64" s="98" t="s">
        <v>300</v>
      </c>
      <c r="B64" s="98">
        <v>2</v>
      </c>
      <c r="C64" s="62">
        <v>0.21843078095353122</v>
      </c>
      <c r="D64" s="62">
        <v>0.53433583052032119</v>
      </c>
      <c r="E64" s="62">
        <v>0.37309429371839747</v>
      </c>
      <c r="G64" s="591"/>
    </row>
    <row r="65" spans="1:7">
      <c r="A65" s="98" t="s">
        <v>301</v>
      </c>
      <c r="B65" s="98">
        <v>2</v>
      </c>
      <c r="C65" s="62">
        <v>0.13115510792063742</v>
      </c>
      <c r="D65" s="62">
        <v>0.53433583052032119</v>
      </c>
      <c r="E65" s="62">
        <v>0.32854779576103937</v>
      </c>
      <c r="G65" s="591"/>
    </row>
    <row r="66" spans="1:7">
      <c r="A66" s="98" t="s">
        <v>302</v>
      </c>
      <c r="B66" s="98">
        <v>2</v>
      </c>
      <c r="C66" s="62">
        <v>5.7798202434293211</v>
      </c>
      <c r="D66" s="62">
        <v>0.73817063978064312</v>
      </c>
      <c r="E66" s="62">
        <v>3.311486043329638</v>
      </c>
      <c r="G66" s="591"/>
    </row>
    <row r="67" spans="1:7">
      <c r="A67" s="98" t="s">
        <v>303</v>
      </c>
      <c r="B67" s="98">
        <v>2</v>
      </c>
      <c r="C67" s="62">
        <v>2.3270347326524834</v>
      </c>
      <c r="D67" s="62">
        <v>0.73817063978064312</v>
      </c>
      <c r="E67" s="62">
        <v>1.5491449767068004</v>
      </c>
      <c r="G67" s="591"/>
    </row>
    <row r="68" spans="1:7">
      <c r="A68" s="98" t="s">
        <v>304</v>
      </c>
      <c r="B68" s="98">
        <v>2</v>
      </c>
      <c r="C68" s="62">
        <v>7.623104907218047</v>
      </c>
      <c r="D68" s="62">
        <v>1.6327272047073471</v>
      </c>
      <c r="E68" s="62">
        <v>4.690284239966438</v>
      </c>
      <c r="G68" s="591"/>
    </row>
    <row r="69" spans="1:7">
      <c r="A69" s="98" t="s">
        <v>305</v>
      </c>
      <c r="B69" s="98">
        <v>2</v>
      </c>
      <c r="C69" s="62">
        <v>5.0167751220842991</v>
      </c>
      <c r="D69" s="62">
        <v>1.0799477239142061</v>
      </c>
      <c r="E69" s="62">
        <v>3.0893492851597877</v>
      </c>
      <c r="G69" s="591"/>
    </row>
    <row r="70" spans="1:7">
      <c r="G70" s="591"/>
    </row>
    <row r="71" spans="1:7">
      <c r="A71" s="62" t="s">
        <v>247</v>
      </c>
      <c r="B71" s="62"/>
      <c r="C71" s="62"/>
      <c r="D71" s="62"/>
      <c r="E71" s="62"/>
      <c r="G71" s="591"/>
    </row>
    <row r="72" spans="1:7">
      <c r="A72" s="62" t="s">
        <v>187</v>
      </c>
      <c r="B72" s="62" t="s">
        <v>187</v>
      </c>
      <c r="C72" s="62" t="s">
        <v>223</v>
      </c>
      <c r="D72" s="62"/>
      <c r="E72" s="62" t="s">
        <v>124</v>
      </c>
      <c r="G72" s="591"/>
    </row>
    <row r="73" spans="1:7">
      <c r="A73" s="62"/>
      <c r="B73" s="62"/>
      <c r="C73" s="62">
        <v>1</v>
      </c>
      <c r="D73" s="62">
        <v>2</v>
      </c>
      <c r="E73" s="62" t="s">
        <v>224</v>
      </c>
      <c r="G73" s="591"/>
    </row>
    <row r="74" spans="1:7">
      <c r="A74" s="62"/>
      <c r="B74" s="62"/>
      <c r="C74" s="62" t="s">
        <v>224</v>
      </c>
      <c r="D74" s="62" t="s">
        <v>224</v>
      </c>
      <c r="E74" s="62"/>
      <c r="G74" s="591"/>
    </row>
    <row r="75" spans="1:7">
      <c r="A75" s="62" t="s">
        <v>306</v>
      </c>
      <c r="B75" s="62">
        <v>2</v>
      </c>
      <c r="C75" s="62">
        <v>0.47053575511671281</v>
      </c>
      <c r="D75" s="62" t="s">
        <v>187</v>
      </c>
      <c r="E75" s="62">
        <v>0.23988184241481872</v>
      </c>
      <c r="G75" s="591"/>
    </row>
    <row r="76" spans="1:7">
      <c r="A76" s="62" t="s">
        <v>307</v>
      </c>
      <c r="B76" s="62">
        <v>2</v>
      </c>
      <c r="C76" s="62">
        <v>0</v>
      </c>
      <c r="D76" s="62">
        <v>0</v>
      </c>
      <c r="E76" s="62">
        <v>0</v>
      </c>
      <c r="G76" s="592"/>
    </row>
    <row r="77" spans="1:7">
      <c r="A77" s="62" t="s">
        <v>308</v>
      </c>
      <c r="B77" s="62">
        <v>2</v>
      </c>
      <c r="C77" s="62">
        <v>0.43860274853817305</v>
      </c>
      <c r="D77" s="62">
        <v>1.2431176077496162</v>
      </c>
      <c r="E77" s="62">
        <v>0.83297129138760273</v>
      </c>
    </row>
    <row r="78" spans="1:7">
      <c r="A78" s="62" t="s">
        <v>309</v>
      </c>
      <c r="B78" s="62">
        <v>2</v>
      </c>
      <c r="C78" s="62" t="s">
        <v>187</v>
      </c>
      <c r="D78" s="62">
        <v>3.5576484805528122E-2</v>
      </c>
      <c r="E78" s="62">
        <v>1.7439387615802292E-2</v>
      </c>
    </row>
    <row r="79" spans="1:7">
      <c r="A79" s="62" t="s">
        <v>310</v>
      </c>
      <c r="B79" s="62">
        <v>2</v>
      </c>
      <c r="C79" s="62">
        <v>16.655923449093596</v>
      </c>
      <c r="D79" s="62">
        <v>6.0442333402350865</v>
      </c>
      <c r="E79" s="62">
        <v>11.454134175117847</v>
      </c>
    </row>
    <row r="80" spans="1:7">
      <c r="A80" s="62" t="s">
        <v>311</v>
      </c>
      <c r="B80" s="62">
        <v>2</v>
      </c>
      <c r="C80" s="62">
        <v>0.4504048663055395</v>
      </c>
      <c r="D80" s="62">
        <v>1.1424981304401935</v>
      </c>
      <c r="E80" s="62">
        <v>0.78966499179310978</v>
      </c>
    </row>
    <row r="81" spans="1:5">
      <c r="A81" s="62" t="s">
        <v>312</v>
      </c>
      <c r="B81" s="62">
        <v>2</v>
      </c>
      <c r="C81" s="62">
        <v>2.3518829587738868</v>
      </c>
      <c r="D81" s="62">
        <v>5.9121934383175736</v>
      </c>
      <c r="E81" s="62">
        <v>4.0971266169027416</v>
      </c>
    </row>
    <row r="82" spans="1:5">
      <c r="A82" s="62" t="s">
        <v>313</v>
      </c>
      <c r="B82" s="62">
        <v>2</v>
      </c>
      <c r="C82" s="62">
        <v>0.41897529850252657</v>
      </c>
      <c r="D82" s="62">
        <v>1.0197906288760019</v>
      </c>
      <c r="E82" s="62">
        <v>0.71349150743026379</v>
      </c>
    </row>
    <row r="83" spans="1:5">
      <c r="A83" s="62" t="s">
        <v>314</v>
      </c>
      <c r="B83" s="62">
        <v>2</v>
      </c>
      <c r="C83" s="62">
        <v>14.391477196276057</v>
      </c>
      <c r="D83" s="62">
        <v>0.96464163273651471</v>
      </c>
      <c r="E83" s="62">
        <v>7.8097198606041696</v>
      </c>
    </row>
    <row r="84" spans="1:5">
      <c r="A84" s="62" t="s">
        <v>315</v>
      </c>
      <c r="B84" s="62">
        <v>2</v>
      </c>
      <c r="C84" s="62">
        <v>0.13168990572543893</v>
      </c>
      <c r="D84" s="62">
        <v>0.65376180885506741</v>
      </c>
      <c r="E84" s="62">
        <v>0.3878212700788724</v>
      </c>
    </row>
    <row r="85" spans="1:5">
      <c r="A85" s="62" t="s">
        <v>316</v>
      </c>
      <c r="B85" s="62">
        <v>2</v>
      </c>
      <c r="C85" s="62">
        <v>0.71850834441396561</v>
      </c>
      <c r="D85" s="62">
        <v>3.5715200382925949</v>
      </c>
      <c r="E85" s="62">
        <v>2.1170382181196139</v>
      </c>
    </row>
    <row r="86" spans="1:5">
      <c r="A86" s="62" t="s">
        <v>317</v>
      </c>
      <c r="B86" s="62">
        <v>2</v>
      </c>
      <c r="C86" s="62">
        <v>0.41083028178219222</v>
      </c>
      <c r="D86" s="62">
        <v>0.35849965260170347</v>
      </c>
      <c r="E86" s="62">
        <v>0.38517810924614904</v>
      </c>
    </row>
    <row r="87" spans="1:5">
      <c r="A87" s="62" t="s">
        <v>318</v>
      </c>
      <c r="B87" s="62">
        <v>2</v>
      </c>
      <c r="C87" s="62" t="s">
        <v>187</v>
      </c>
      <c r="D87" s="62">
        <v>1.3339327743907547</v>
      </c>
      <c r="E87" s="62">
        <v>0.65388615073089396</v>
      </c>
    </row>
    <row r="88" spans="1:5">
      <c r="A88" s="62" t="s">
        <v>319</v>
      </c>
      <c r="B88" s="62">
        <v>2</v>
      </c>
      <c r="C88" s="62" t="s">
        <v>187</v>
      </c>
      <c r="D88" s="62">
        <v>0.53593866140793123</v>
      </c>
      <c r="E88" s="62">
        <v>0.26271404006544291</v>
      </c>
    </row>
    <row r="89" spans="1:5">
      <c r="A89" s="62" t="s">
        <v>320</v>
      </c>
      <c r="B89" s="62">
        <v>2</v>
      </c>
      <c r="C89" s="62">
        <v>14.342764101898837</v>
      </c>
      <c r="D89" s="62">
        <v>1.4078270767435626</v>
      </c>
      <c r="E89" s="62">
        <v>8.0021325920476283</v>
      </c>
    </row>
    <row r="90" spans="1:5">
      <c r="A90" s="62" t="s">
        <v>321</v>
      </c>
      <c r="B90" s="62">
        <v>2</v>
      </c>
      <c r="C90" s="62">
        <v>0.38077345501919097</v>
      </c>
      <c r="D90" s="62">
        <v>1.545975864461413</v>
      </c>
      <c r="E90" s="62">
        <v>0.95194895423467807</v>
      </c>
    </row>
    <row r="91" spans="1:5">
      <c r="A91" s="62" t="s">
        <v>322</v>
      </c>
      <c r="B91" s="62">
        <v>2</v>
      </c>
      <c r="C91" s="62">
        <v>1.0544818619390701</v>
      </c>
      <c r="D91" s="62">
        <v>0.82185205360628277</v>
      </c>
      <c r="E91" s="62">
        <v>0.94044807190383894</v>
      </c>
    </row>
    <row r="92" spans="1:5">
      <c r="A92" s="62" t="s">
        <v>323</v>
      </c>
      <c r="B92" s="62">
        <v>2</v>
      </c>
      <c r="C92" s="62">
        <v>1.6788989373010725</v>
      </c>
      <c r="D92" s="62">
        <v>0.25381109366247323</v>
      </c>
      <c r="E92" s="62">
        <v>0.98032909748599695</v>
      </c>
    </row>
    <row r="93" spans="1:5">
      <c r="A93" s="62" t="s">
        <v>324</v>
      </c>
      <c r="B93" s="62">
        <v>2</v>
      </c>
      <c r="C93" s="62">
        <v>5.0620110581127289</v>
      </c>
      <c r="D93" s="62">
        <v>0.24997780190826147</v>
      </c>
      <c r="E93" s="62">
        <v>2.7031801158820143</v>
      </c>
    </row>
    <row r="94" spans="1:5">
      <c r="A94" s="62" t="s">
        <v>325</v>
      </c>
      <c r="B94" s="62">
        <v>2</v>
      </c>
      <c r="C94" s="62" t="s">
        <v>187</v>
      </c>
      <c r="D94" s="62">
        <v>0.35649287707804994</v>
      </c>
      <c r="E94" s="62">
        <v>0.17475075178508445</v>
      </c>
    </row>
    <row r="95" spans="1:5">
      <c r="A95" s="62" t="s">
        <v>326</v>
      </c>
      <c r="B95" s="62">
        <v>2</v>
      </c>
      <c r="C95" s="62">
        <v>0.1002967169167054</v>
      </c>
      <c r="D95" s="62">
        <v>1.5950899769261917</v>
      </c>
      <c r="E95" s="62">
        <v>0.83303574971579508</v>
      </c>
    </row>
    <row r="96" spans="1:5">
      <c r="A96" s="62" t="s">
        <v>327</v>
      </c>
      <c r="B96" s="62">
        <v>2</v>
      </c>
      <c r="C96" s="62" t="s">
        <v>187</v>
      </c>
      <c r="D96" s="62">
        <v>0.19377331501586287</v>
      </c>
      <c r="E96" s="62">
        <v>9.4986561169064634E-2</v>
      </c>
    </row>
    <row r="97" spans="1:5">
      <c r="A97" s="62" t="s">
        <v>328</v>
      </c>
      <c r="B97" s="62">
        <v>2</v>
      </c>
      <c r="C97" s="62">
        <v>1.6513448002607909</v>
      </c>
      <c r="D97" s="62">
        <v>1.7849076700988216</v>
      </c>
      <c r="E97" s="62">
        <v>1.7168165485494966</v>
      </c>
    </row>
    <row r="98" spans="1:5">
      <c r="A98" s="62" t="s">
        <v>329</v>
      </c>
      <c r="B98" s="62">
        <v>2</v>
      </c>
      <c r="C98" s="62">
        <v>0.2704861449420366</v>
      </c>
      <c r="D98" s="62">
        <v>0.82659340532021142</v>
      </c>
      <c r="E98" s="62">
        <v>0.54308671587280866</v>
      </c>
    </row>
    <row r="99" spans="1:5">
      <c r="A99" s="62" t="s">
        <v>330</v>
      </c>
      <c r="B99" s="62">
        <v>2</v>
      </c>
      <c r="C99" s="62">
        <v>0.2704861449420366</v>
      </c>
      <c r="D99" s="62">
        <v>2.2833717906073416</v>
      </c>
      <c r="E99" s="62">
        <v>1.2571910763856045</v>
      </c>
    </row>
    <row r="100" spans="1:5">
      <c r="A100" s="62" t="s">
        <v>331</v>
      </c>
      <c r="B100" s="62">
        <v>2</v>
      </c>
      <c r="C100" s="62">
        <v>0.2704861449420366</v>
      </c>
      <c r="D100" s="62">
        <v>0.63871854911932946</v>
      </c>
      <c r="E100" s="62">
        <v>0.45099154518744672</v>
      </c>
    </row>
    <row r="101" spans="1:5">
      <c r="A101" s="62" t="s">
        <v>332</v>
      </c>
      <c r="B101" s="62">
        <v>2</v>
      </c>
      <c r="C101" s="62">
        <v>1.7089247144992796</v>
      </c>
      <c r="D101" s="62">
        <v>0.36288442838619916</v>
      </c>
      <c r="E101" s="62">
        <v>1.0491035313686821</v>
      </c>
    </row>
    <row r="102" spans="1:5">
      <c r="A102" s="62" t="s">
        <v>333</v>
      </c>
      <c r="B102" s="62">
        <v>2</v>
      </c>
      <c r="C102" s="62">
        <v>0.13147334680110709</v>
      </c>
      <c r="D102" s="62">
        <v>0.25381109366247323</v>
      </c>
      <c r="E102" s="62">
        <v>0.1914426045628452</v>
      </c>
    </row>
    <row r="103" spans="1:5">
      <c r="A103" s="62" t="s">
        <v>334</v>
      </c>
      <c r="B103" s="62">
        <v>2</v>
      </c>
      <c r="C103" s="62">
        <v>0.21290483844912461</v>
      </c>
      <c r="D103" s="62">
        <v>0.25381109366247323</v>
      </c>
      <c r="E103" s="62">
        <v>0.23295684877212561</v>
      </c>
    </row>
    <row r="104" spans="1:5">
      <c r="A104" s="62" t="s">
        <v>335</v>
      </c>
      <c r="B104" s="62">
        <v>2</v>
      </c>
      <c r="C104" s="62">
        <v>0.13147334680110709</v>
      </c>
      <c r="D104" s="62">
        <v>0.25381109366247323</v>
      </c>
      <c r="E104" s="62">
        <v>0.1914426045628452</v>
      </c>
    </row>
    <row r="105" spans="1:5">
      <c r="A105" s="62" t="s">
        <v>336</v>
      </c>
      <c r="B105" s="62">
        <v>2</v>
      </c>
      <c r="C105" s="62">
        <v>3.180424059598375</v>
      </c>
      <c r="D105" s="62">
        <v>0.40589103584985392</v>
      </c>
      <c r="E105" s="62">
        <v>1.8203639772578166</v>
      </c>
    </row>
    <row r="106" spans="1:5">
      <c r="A106" s="62" t="s">
        <v>337</v>
      </c>
      <c r="B106" s="62">
        <v>2</v>
      </c>
      <c r="C106" s="62" t="s">
        <v>187</v>
      </c>
      <c r="D106" s="62">
        <v>0.19377331501586287</v>
      </c>
      <c r="E106" s="62">
        <v>9.4986561169064634E-2</v>
      </c>
    </row>
    <row r="107" spans="1:5">
      <c r="A107" s="62" t="s">
        <v>338</v>
      </c>
      <c r="B107" s="62">
        <v>2</v>
      </c>
      <c r="C107" s="62">
        <v>3.1419721040174191</v>
      </c>
      <c r="D107" s="62">
        <v>0.24997780190826147</v>
      </c>
      <c r="E107" s="62">
        <v>1.7243331806425017</v>
      </c>
    </row>
    <row r="108" spans="1:5">
      <c r="A108" s="62" t="s">
        <v>339</v>
      </c>
      <c r="B108" s="62">
        <v>2</v>
      </c>
      <c r="C108" s="62">
        <v>0.20749342311061858</v>
      </c>
      <c r="D108" s="62">
        <v>0.19377331501586287</v>
      </c>
      <c r="E108" s="62">
        <v>0.20076790527199403</v>
      </c>
    </row>
    <row r="109" spans="1:5">
      <c r="A109" s="62" t="s">
        <v>340</v>
      </c>
      <c r="B109" s="62">
        <v>2</v>
      </c>
      <c r="C109" s="62">
        <v>1.0518317820095033</v>
      </c>
      <c r="D109" s="62">
        <v>0.25381109366247323</v>
      </c>
      <c r="E109" s="62">
        <v>0.66064664425383002</v>
      </c>
    </row>
    <row r="110" spans="1:5">
      <c r="A110" s="62" t="s">
        <v>341</v>
      </c>
      <c r="B110" s="62">
        <v>2</v>
      </c>
      <c r="C110" s="62">
        <v>0.13147334680110709</v>
      </c>
      <c r="D110" s="62">
        <v>0.25381109366247323</v>
      </c>
      <c r="E110" s="62">
        <v>0.1914426045628452</v>
      </c>
    </row>
    <row r="111" spans="1:5">
      <c r="A111" s="62" t="s">
        <v>342</v>
      </c>
      <c r="B111" s="62">
        <v>2</v>
      </c>
      <c r="C111" s="62">
        <v>5.4213159434432798</v>
      </c>
      <c r="D111" s="62">
        <v>0.45764590292279511</v>
      </c>
      <c r="E111" s="62">
        <v>2.9881535243126929</v>
      </c>
    </row>
    <row r="112" spans="1:5">
      <c r="A112" s="62" t="s">
        <v>343</v>
      </c>
      <c r="B112" s="62">
        <v>2</v>
      </c>
      <c r="C112" s="62">
        <v>0.25648779537512451</v>
      </c>
      <c r="D112" s="62">
        <v>0.25381109366247323</v>
      </c>
      <c r="E112" s="62">
        <v>0.25517569163710896</v>
      </c>
    </row>
    <row r="113" spans="1:5">
      <c r="A113" s="62" t="s">
        <v>344</v>
      </c>
      <c r="B113" s="62">
        <v>2</v>
      </c>
      <c r="C113" s="62">
        <v>9.9088502688975257</v>
      </c>
      <c r="D113" s="62">
        <v>1.3650170973321796</v>
      </c>
      <c r="E113" s="62">
        <v>5.7207125363994509</v>
      </c>
    </row>
    <row r="114" spans="1:5">
      <c r="A114" s="62" t="s">
        <v>345</v>
      </c>
      <c r="B114" s="62">
        <v>2</v>
      </c>
      <c r="C114" s="62">
        <v>0.53355495427205557</v>
      </c>
      <c r="D114" s="62">
        <v>0.3510218983917584</v>
      </c>
      <c r="E114" s="62">
        <v>0.44407830328773118</v>
      </c>
    </row>
  </sheetData>
  <mergeCells count="6">
    <mergeCell ref="A1:F1"/>
    <mergeCell ref="A2:F2"/>
    <mergeCell ref="A4:A6"/>
    <mergeCell ref="F4:F6"/>
    <mergeCell ref="D4:E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I77"/>
  <sheetViews>
    <sheetView rightToLeft="1" tabSelected="1" view="pageBreakPreview" topLeftCell="A9" zoomScaleNormal="100" zoomScaleSheetLayoutView="100" workbookViewId="0">
      <selection activeCell="D30" sqref="D30"/>
    </sheetView>
  </sheetViews>
  <sheetFormatPr defaultRowHeight="14.25"/>
  <cols>
    <col min="1" max="1" width="22.375" customWidth="1"/>
    <col min="2" max="2" width="10.625" customWidth="1"/>
    <col min="3" max="3" width="11" customWidth="1"/>
    <col min="4" max="4" width="8.125" customWidth="1"/>
    <col min="5" max="5" width="25.5" customWidth="1"/>
    <col min="6" max="6" width="4.625" hidden="1" customWidth="1"/>
  </cols>
  <sheetData>
    <row r="1" spans="1:6" ht="41.25" customHeight="1">
      <c r="A1" s="690" t="s">
        <v>558</v>
      </c>
      <c r="B1" s="641"/>
      <c r="C1" s="641"/>
      <c r="D1" s="641"/>
      <c r="E1" s="641"/>
    </row>
    <row r="2" spans="1:6" ht="46.5" customHeight="1">
      <c r="A2" s="691" t="s">
        <v>559</v>
      </c>
      <c r="B2" s="691"/>
      <c r="C2" s="691"/>
      <c r="D2" s="691"/>
      <c r="E2" s="691"/>
    </row>
    <row r="3" spans="1:6" s="227" customFormat="1" ht="5.0999999999999996" customHeight="1">
      <c r="A3" s="228"/>
      <c r="B3" s="228"/>
      <c r="C3" s="228"/>
      <c r="D3" s="228"/>
      <c r="E3" s="228"/>
    </row>
    <row r="4" spans="1:6" ht="15" customHeight="1">
      <c r="A4" s="626" t="s">
        <v>177</v>
      </c>
      <c r="B4" s="411" t="s">
        <v>475</v>
      </c>
      <c r="C4" s="618" t="s">
        <v>497</v>
      </c>
      <c r="D4" s="619"/>
      <c r="E4" s="687" t="s">
        <v>474</v>
      </c>
      <c r="F4" s="14"/>
    </row>
    <row r="5" spans="1:6" ht="18.75" customHeight="1">
      <c r="A5" s="627"/>
      <c r="B5" s="18" t="s">
        <v>102</v>
      </c>
      <c r="C5" s="18" t="s">
        <v>103</v>
      </c>
      <c r="D5" s="19" t="s">
        <v>38</v>
      </c>
      <c r="E5" s="688"/>
      <c r="F5" s="15"/>
    </row>
    <row r="6" spans="1:6" ht="25.5" customHeight="1">
      <c r="A6" s="628"/>
      <c r="B6" s="20" t="s">
        <v>105</v>
      </c>
      <c r="C6" s="20" t="s">
        <v>106</v>
      </c>
      <c r="D6" s="20" t="s">
        <v>107</v>
      </c>
      <c r="E6" s="689"/>
      <c r="F6" s="15"/>
    </row>
    <row r="7" spans="1:6" ht="17.100000000000001" customHeight="1">
      <c r="A7" s="293" t="s">
        <v>116</v>
      </c>
      <c r="B7" s="290"/>
      <c r="C7" s="290"/>
      <c r="D7" s="290"/>
      <c r="E7" s="429" t="s">
        <v>582</v>
      </c>
      <c r="F7" s="7"/>
    </row>
    <row r="8" spans="1:6" ht="17.100000000000001" customHeight="1">
      <c r="A8" s="309" t="s">
        <v>56</v>
      </c>
      <c r="B8" s="212">
        <v>13.72389529841719</v>
      </c>
      <c r="C8" s="212">
        <v>4.8315937649948397</v>
      </c>
      <c r="D8" s="212">
        <v>1.135351553582628</v>
      </c>
      <c r="E8" s="430" t="s">
        <v>109</v>
      </c>
      <c r="F8" s="7"/>
    </row>
    <row r="9" spans="1:6" ht="17.100000000000001" customHeight="1">
      <c r="A9" s="310" t="s">
        <v>180</v>
      </c>
      <c r="B9" s="212">
        <v>5.9166214807299387</v>
      </c>
      <c r="C9" s="212">
        <v>1.2196637628635849</v>
      </c>
      <c r="D9" s="212">
        <v>0.5224665300210668</v>
      </c>
      <c r="E9" s="430" t="s">
        <v>179</v>
      </c>
      <c r="F9" s="7"/>
    </row>
    <row r="10" spans="1:6" ht="17.100000000000001" customHeight="1">
      <c r="A10" s="310" t="s">
        <v>57</v>
      </c>
      <c r="B10" s="212">
        <v>5.6612016499729094</v>
      </c>
      <c r="C10" s="212">
        <v>3.1527426123279709</v>
      </c>
      <c r="D10" s="212">
        <v>0.15354017995304961</v>
      </c>
      <c r="E10" s="430" t="s">
        <v>110</v>
      </c>
      <c r="F10" s="7"/>
    </row>
    <row r="11" spans="1:6" ht="17.100000000000001" customHeight="1">
      <c r="A11" s="310" t="s">
        <v>58</v>
      </c>
      <c r="B11" s="212">
        <v>3.3473176095655552</v>
      </c>
      <c r="C11" s="212">
        <v>0.84157224021388399</v>
      </c>
      <c r="D11" s="212">
        <v>1.2409883214146409</v>
      </c>
      <c r="E11" s="430" t="s">
        <v>111</v>
      </c>
      <c r="F11" s="7"/>
    </row>
    <row r="12" spans="1:6" ht="33" customHeight="1">
      <c r="A12" s="16" t="s">
        <v>59</v>
      </c>
      <c r="B12" s="212">
        <v>3.5595126366099556</v>
      </c>
      <c r="C12" s="212">
        <v>0.62641104896025712</v>
      </c>
      <c r="D12" s="212">
        <v>0.29538417258153382</v>
      </c>
      <c r="E12" s="431" t="s">
        <v>112</v>
      </c>
      <c r="F12" s="7"/>
    </row>
    <row r="13" spans="1:6" ht="17.100000000000001" customHeight="1">
      <c r="A13" s="310" t="s">
        <v>60</v>
      </c>
      <c r="B13" s="212">
        <v>5.01596108227315</v>
      </c>
      <c r="C13" s="212">
        <v>2.3343874114113601</v>
      </c>
      <c r="D13" s="212">
        <v>0.34412563951146508</v>
      </c>
      <c r="E13" s="430" t="s">
        <v>113</v>
      </c>
      <c r="F13" s="7"/>
    </row>
    <row r="14" spans="1:6" ht="17.100000000000001" customHeight="1">
      <c r="A14" s="312" t="s">
        <v>61</v>
      </c>
      <c r="B14" s="212">
        <v>3.2815080911247709</v>
      </c>
      <c r="C14" s="212">
        <v>0.7949629849548886</v>
      </c>
      <c r="D14" s="212">
        <v>0.16642522237992016</v>
      </c>
      <c r="E14" s="430" t="s">
        <v>114</v>
      </c>
      <c r="F14" s="7"/>
    </row>
    <row r="15" spans="1:6" s="91" customFormat="1" ht="17.100000000000001" customHeight="1">
      <c r="A15" s="383" t="s">
        <v>603</v>
      </c>
      <c r="B15" s="246">
        <v>13</v>
      </c>
      <c r="C15" s="247">
        <v>4.8</v>
      </c>
      <c r="D15" s="248">
        <v>1.8</v>
      </c>
      <c r="E15" s="432" t="s">
        <v>624</v>
      </c>
      <c r="F15" s="41"/>
    </row>
    <row r="16" spans="1:6" s="3" customFormat="1" ht="17.100000000000001" customHeight="1">
      <c r="A16" s="293" t="s">
        <v>126</v>
      </c>
      <c r="B16" s="382"/>
      <c r="C16" s="213"/>
      <c r="D16" s="213"/>
      <c r="E16" s="433" t="s">
        <v>587</v>
      </c>
      <c r="F16" s="8"/>
    </row>
    <row r="17" spans="1:9" s="3" customFormat="1" ht="17.100000000000001" customHeight="1">
      <c r="A17" s="309" t="s">
        <v>56</v>
      </c>
      <c r="B17" s="212">
        <v>9.1574723421745396</v>
      </c>
      <c r="C17" s="212">
        <v>3.5307436748478511</v>
      </c>
      <c r="D17" s="212">
        <v>0.69996690394369732</v>
      </c>
      <c r="E17" s="430" t="s">
        <v>109</v>
      </c>
      <c r="F17" s="8"/>
    </row>
    <row r="18" spans="1:9" s="3" customFormat="1" ht="17.100000000000001" customHeight="1">
      <c r="A18" s="310" t="s">
        <v>180</v>
      </c>
      <c r="B18" s="212">
        <v>2.9939771557817609</v>
      </c>
      <c r="C18" s="212">
        <v>1.073547640153879</v>
      </c>
      <c r="D18" s="212">
        <v>0.50165334624836255</v>
      </c>
      <c r="E18" s="430" t="s">
        <v>179</v>
      </c>
      <c r="F18" s="8"/>
    </row>
    <row r="19" spans="1:9" s="3" customFormat="1" ht="17.100000000000001" customHeight="1">
      <c r="A19" s="310" t="s">
        <v>57</v>
      </c>
      <c r="B19" s="212">
        <v>8.3560282604581388</v>
      </c>
      <c r="C19" s="212">
        <v>4.9331514204299491</v>
      </c>
      <c r="D19" s="212">
        <v>0.24024700077535621</v>
      </c>
      <c r="E19" s="430" t="s">
        <v>110</v>
      </c>
      <c r="F19" s="8"/>
    </row>
    <row r="20" spans="1:9" s="3" customFormat="1" ht="17.100000000000001" customHeight="1">
      <c r="A20" s="310" t="s">
        <v>58</v>
      </c>
      <c r="B20" s="212">
        <v>1.4188337439739944</v>
      </c>
      <c r="C20" s="212">
        <v>0.96913320600420227</v>
      </c>
      <c r="D20" s="212">
        <v>0.37752440895679679</v>
      </c>
      <c r="E20" s="430" t="s">
        <v>111</v>
      </c>
      <c r="F20" s="8"/>
    </row>
    <row r="21" spans="1:9" s="3" customFormat="1" ht="33" customHeight="1">
      <c r="A21" s="16" t="s">
        <v>59</v>
      </c>
      <c r="B21" s="212">
        <v>1.474291499348521</v>
      </c>
      <c r="C21" s="212">
        <v>0.49695683334695262</v>
      </c>
      <c r="D21" s="212">
        <v>9.653326529079187E-2</v>
      </c>
      <c r="E21" s="431" t="s">
        <v>112</v>
      </c>
      <c r="F21" s="8"/>
    </row>
    <row r="22" spans="1:9" s="3" customFormat="1" ht="17.100000000000001" customHeight="1">
      <c r="A22" s="310" t="s">
        <v>60</v>
      </c>
      <c r="B22" s="212">
        <v>5.117438975270554</v>
      </c>
      <c r="C22" s="212">
        <v>2.7616104701217847</v>
      </c>
      <c r="D22" s="212">
        <v>0.28644684719816071</v>
      </c>
      <c r="E22" s="430" t="s">
        <v>113</v>
      </c>
      <c r="F22" s="8"/>
    </row>
    <row r="23" spans="1:9" s="3" customFormat="1" ht="17.100000000000001" customHeight="1">
      <c r="A23" s="312" t="s">
        <v>61</v>
      </c>
      <c r="B23" s="212">
        <v>3.4867777301588756</v>
      </c>
      <c r="C23" s="212">
        <v>0.90012367415277283</v>
      </c>
      <c r="D23" s="212">
        <v>0.20936337509273908</v>
      </c>
      <c r="E23" s="430" t="s">
        <v>114</v>
      </c>
      <c r="F23" s="8"/>
    </row>
    <row r="24" spans="1:9" s="3" customFormat="1" ht="17.100000000000001" customHeight="1">
      <c r="A24" s="383" t="s">
        <v>603</v>
      </c>
      <c r="B24" s="246">
        <v>10.5</v>
      </c>
      <c r="C24" s="247">
        <v>4</v>
      </c>
      <c r="D24" s="248">
        <v>1.5</v>
      </c>
      <c r="E24" s="432" t="s">
        <v>624</v>
      </c>
      <c r="F24" s="8"/>
    </row>
    <row r="25" spans="1:9" ht="17.100000000000001" customHeight="1">
      <c r="A25" s="293" t="s">
        <v>0</v>
      </c>
      <c r="B25" s="696"/>
      <c r="C25" s="697"/>
      <c r="D25" s="698"/>
      <c r="E25" s="433" t="s">
        <v>70</v>
      </c>
    </row>
    <row r="26" spans="1:9" ht="17.100000000000001" customHeight="1">
      <c r="A26" s="315" t="s">
        <v>56</v>
      </c>
      <c r="B26" s="701">
        <v>21.808011256790639</v>
      </c>
      <c r="C26" s="702">
        <v>7.1345392157293936</v>
      </c>
      <c r="D26" s="703">
        <v>1.9061299129032871</v>
      </c>
      <c r="E26" s="434" t="s">
        <v>109</v>
      </c>
    </row>
    <row r="27" spans="1:9" ht="17.100000000000001" customHeight="1">
      <c r="A27" s="315" t="s">
        <v>180</v>
      </c>
      <c r="B27" s="214">
        <v>11.092031342786084</v>
      </c>
      <c r="C27" s="215">
        <v>1.4784057575777789</v>
      </c>
      <c r="D27" s="216">
        <v>0.55932245382902035</v>
      </c>
      <c r="E27" s="434" t="s">
        <v>179</v>
      </c>
    </row>
    <row r="28" spans="1:9" ht="17.100000000000001" customHeight="1">
      <c r="A28" s="315" t="s">
        <v>57</v>
      </c>
      <c r="B28" s="214">
        <v>0.8892107178625055</v>
      </c>
      <c r="C28" s="705">
        <v>0</v>
      </c>
      <c r="D28" s="704">
        <v>0</v>
      </c>
      <c r="E28" s="434" t="s">
        <v>110</v>
      </c>
    </row>
    <row r="29" spans="1:9" ht="17.100000000000001" customHeight="1">
      <c r="A29" s="315" t="s">
        <v>58</v>
      </c>
      <c r="B29" s="214">
        <v>6.7622710924789091</v>
      </c>
      <c r="C29" s="215">
        <v>0.61568766208399794</v>
      </c>
      <c r="D29" s="216">
        <v>2.7700076447437452</v>
      </c>
      <c r="E29" s="434" t="s">
        <v>111</v>
      </c>
    </row>
    <row r="30" spans="1:9" ht="31.5" customHeight="1">
      <c r="A30" s="22" t="s">
        <v>59</v>
      </c>
      <c r="B30" s="214">
        <v>7.2520160131684834</v>
      </c>
      <c r="C30" s="215">
        <v>0.85564818823539512</v>
      </c>
      <c r="D30" s="216">
        <v>0.64750876669873503</v>
      </c>
      <c r="E30" s="435" t="s">
        <v>112</v>
      </c>
    </row>
    <row r="31" spans="1:9" ht="17.25" customHeight="1">
      <c r="A31" s="315" t="s">
        <v>60</v>
      </c>
      <c r="B31" s="214">
        <v>4.8362643317255856</v>
      </c>
      <c r="C31" s="215">
        <v>1.5778620920374586</v>
      </c>
      <c r="D31" s="216">
        <v>0.44626307307517976</v>
      </c>
      <c r="E31" s="434" t="s">
        <v>113</v>
      </c>
      <c r="I31" s="442" t="s">
        <v>500</v>
      </c>
    </row>
    <row r="32" spans="1:9" ht="17.100000000000001" customHeight="1">
      <c r="A32" s="320" t="s">
        <v>61</v>
      </c>
      <c r="B32" s="217">
        <v>2.9180172259622212</v>
      </c>
      <c r="C32" s="218">
        <v>0.60874474986909644</v>
      </c>
      <c r="D32" s="219">
        <v>9.0390469498268233E-2</v>
      </c>
      <c r="E32" s="434" t="s">
        <v>114</v>
      </c>
    </row>
    <row r="33" spans="1:5" ht="17.100000000000001" customHeight="1">
      <c r="A33" s="295" t="s">
        <v>603</v>
      </c>
      <c r="B33" s="699">
        <v>17.100000000000001</v>
      </c>
      <c r="C33" s="700">
        <v>6.1</v>
      </c>
      <c r="D33" s="700">
        <v>2.4</v>
      </c>
      <c r="E33" s="432" t="s">
        <v>624</v>
      </c>
    </row>
    <row r="34" spans="1:5" ht="18" customHeight="1">
      <c r="A34" s="498" t="s">
        <v>602</v>
      </c>
      <c r="B34" s="62"/>
      <c r="C34" s="686" t="s">
        <v>626</v>
      </c>
      <c r="D34" s="686"/>
      <c r="E34" s="686"/>
    </row>
    <row r="35" spans="1:5">
      <c r="A35" s="62" t="s">
        <v>193</v>
      </c>
      <c r="B35" s="62"/>
      <c r="C35" s="62"/>
      <c r="D35" s="62"/>
    </row>
    <row r="36" spans="1:5">
      <c r="A36" s="62" t="s">
        <v>187</v>
      </c>
      <c r="B36" s="62" t="s">
        <v>223</v>
      </c>
      <c r="C36" s="62"/>
      <c r="D36" s="62" t="s">
        <v>124</v>
      </c>
    </row>
    <row r="37" spans="1:5">
      <c r="A37" s="62"/>
      <c r="B37" s="62">
        <v>1</v>
      </c>
      <c r="C37" s="62">
        <v>2</v>
      </c>
      <c r="D37" s="62" t="s">
        <v>224</v>
      </c>
    </row>
    <row r="38" spans="1:5">
      <c r="A38" s="62"/>
      <c r="B38" s="62" t="s">
        <v>224</v>
      </c>
      <c r="C38" s="62" t="s">
        <v>224</v>
      </c>
      <c r="D38" s="62"/>
    </row>
    <row r="39" spans="1:5">
      <c r="A39" s="62">
        <v>1</v>
      </c>
      <c r="B39" s="62">
        <v>29.874355202297426</v>
      </c>
      <c r="C39" s="62">
        <v>14.071108422561091</v>
      </c>
      <c r="D39" s="62">
        <v>21.268346605033344</v>
      </c>
    </row>
    <row r="40" spans="1:5">
      <c r="A40" s="62">
        <v>1</v>
      </c>
      <c r="B40" s="62">
        <v>16.840062303059938</v>
      </c>
      <c r="C40" s="62">
        <v>3.7833216267677292</v>
      </c>
      <c r="D40" s="62">
        <v>9.7310420436305929</v>
      </c>
    </row>
    <row r="41" spans="1:5">
      <c r="A41" s="62">
        <v>1</v>
      </c>
      <c r="B41" s="62">
        <v>2.6973990009196243</v>
      </c>
      <c r="C41" s="62">
        <v>3.64857677790694</v>
      </c>
      <c r="D41" s="62">
        <v>3.2157882693042938</v>
      </c>
    </row>
    <row r="42" spans="1:5">
      <c r="A42" s="62"/>
      <c r="B42" s="62"/>
      <c r="C42" s="62"/>
      <c r="D42" s="62"/>
    </row>
    <row r="43" spans="1:5">
      <c r="A43" s="62" t="s">
        <v>231</v>
      </c>
      <c r="B43" s="62"/>
      <c r="C43" s="62"/>
      <c r="D43" s="62"/>
    </row>
    <row r="44" spans="1:5">
      <c r="A44" s="62" t="s">
        <v>187</v>
      </c>
      <c r="B44" s="62" t="s">
        <v>223</v>
      </c>
      <c r="C44" s="62"/>
      <c r="D44" s="62" t="s">
        <v>124</v>
      </c>
    </row>
    <row r="45" spans="1:5">
      <c r="A45" s="100"/>
      <c r="B45" s="100">
        <v>1</v>
      </c>
      <c r="C45" s="100">
        <v>2</v>
      </c>
      <c r="D45" s="100" t="s">
        <v>224</v>
      </c>
    </row>
    <row r="46" spans="1:5">
      <c r="A46" s="62"/>
      <c r="B46" s="62" t="s">
        <v>224</v>
      </c>
      <c r="C46" s="62" t="s">
        <v>224</v>
      </c>
      <c r="D46" s="62"/>
    </row>
    <row r="47" spans="1:5">
      <c r="A47" s="62">
        <v>1</v>
      </c>
      <c r="B47" s="62">
        <v>21.981030129207646</v>
      </c>
      <c r="C47" s="62">
        <v>12.66599558003926</v>
      </c>
      <c r="D47" s="62">
        <v>17.104227689795756</v>
      </c>
    </row>
    <row r="48" spans="1:5">
      <c r="A48" s="62">
        <v>1</v>
      </c>
      <c r="B48" s="62">
        <v>15.144545474215118</v>
      </c>
      <c r="C48" s="62">
        <v>4.586714319612275</v>
      </c>
      <c r="D48" s="62">
        <v>9.6156193530081584</v>
      </c>
    </row>
    <row r="49" spans="1:7">
      <c r="A49" s="62">
        <v>1</v>
      </c>
      <c r="B49" s="62">
        <v>1.1261864467634901</v>
      </c>
      <c r="C49" s="62">
        <v>3.2093718919597509</v>
      </c>
      <c r="D49" s="62">
        <v>2.2172061908898661</v>
      </c>
    </row>
    <row r="52" spans="1:7">
      <c r="A52" s="62" t="s">
        <v>233</v>
      </c>
      <c r="B52" s="62"/>
      <c r="C52" s="62"/>
      <c r="D52" s="62"/>
    </row>
    <row r="53" spans="1:7">
      <c r="A53" s="62" t="s">
        <v>187</v>
      </c>
      <c r="B53" s="62" t="s">
        <v>223</v>
      </c>
      <c r="C53" s="62"/>
      <c r="D53" s="62" t="s">
        <v>124</v>
      </c>
    </row>
    <row r="54" spans="1:7">
      <c r="A54" s="62"/>
      <c r="B54" s="62">
        <v>1</v>
      </c>
      <c r="C54" s="62">
        <v>2</v>
      </c>
      <c r="D54" s="62" t="s">
        <v>224</v>
      </c>
    </row>
    <row r="55" spans="1:7">
      <c r="A55" s="62"/>
      <c r="B55" s="62" t="s">
        <v>224</v>
      </c>
      <c r="C55" s="62" t="s">
        <v>224</v>
      </c>
      <c r="D55" s="62"/>
    </row>
    <row r="56" spans="1:7">
      <c r="A56" s="62">
        <v>1</v>
      </c>
      <c r="B56" s="62">
        <v>46.208271948182968</v>
      </c>
      <c r="C56" s="62">
        <v>16.359276979543264</v>
      </c>
      <c r="D56" s="62">
        <v>28.815562457931804</v>
      </c>
      <c r="G56" s="590"/>
    </row>
    <row r="57" spans="1:7">
      <c r="A57" s="62">
        <v>1</v>
      </c>
      <c r="B57" s="62">
        <v>20.35065358558381</v>
      </c>
      <c r="C57" s="62">
        <v>2.4710638727967247</v>
      </c>
      <c r="D57" s="62">
        <v>9.9406509255853983</v>
      </c>
      <c r="G57" s="591"/>
    </row>
    <row r="58" spans="1:7">
      <c r="A58" s="62">
        <v>1</v>
      </c>
      <c r="B58" s="62">
        <v>5.9700342385242271</v>
      </c>
      <c r="C58" s="62">
        <v>4.3659719226467777</v>
      </c>
      <c r="D58" s="62">
        <v>5.0337102977193986</v>
      </c>
      <c r="G58" s="591"/>
    </row>
    <row r="59" spans="1:7">
      <c r="G59" s="591"/>
    </row>
    <row r="60" spans="1:7">
      <c r="G60" s="591"/>
    </row>
    <row r="61" spans="1:7">
      <c r="G61" s="591"/>
    </row>
    <row r="62" spans="1:7">
      <c r="G62" s="591"/>
    </row>
    <row r="63" spans="1:7">
      <c r="G63" s="591"/>
    </row>
    <row r="64" spans="1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6">
    <mergeCell ref="C34:E34"/>
    <mergeCell ref="A4:A6"/>
    <mergeCell ref="E4:E6"/>
    <mergeCell ref="C4:D4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10" zoomScale="120" zoomScaleNormal="100" zoomScaleSheetLayoutView="120" workbookViewId="0">
      <selection activeCell="D8" sqref="D8"/>
    </sheetView>
  </sheetViews>
  <sheetFormatPr defaultRowHeight="14.25"/>
  <cols>
    <col min="1" max="1" width="22.875" customWidth="1"/>
    <col min="2" max="2" width="11.875" customWidth="1"/>
    <col min="3" max="3" width="9.75" customWidth="1"/>
    <col min="4" max="4" width="8.625" customWidth="1"/>
    <col min="5" max="5" width="26.75" customWidth="1"/>
    <col min="6" max="6" width="0" hidden="1" customWidth="1"/>
  </cols>
  <sheetData>
    <row r="1" spans="1:6" ht="44.25" customHeight="1">
      <c r="A1" s="664" t="s">
        <v>560</v>
      </c>
      <c r="B1" s="664"/>
      <c r="C1" s="664"/>
      <c r="D1" s="664"/>
      <c r="E1" s="664"/>
      <c r="F1" s="664"/>
    </row>
    <row r="2" spans="1:6" ht="48.75" customHeight="1">
      <c r="A2" s="663" t="s">
        <v>561</v>
      </c>
      <c r="B2" s="663"/>
      <c r="C2" s="663"/>
      <c r="D2" s="663"/>
      <c r="E2" s="663"/>
      <c r="F2" s="220"/>
    </row>
    <row r="3" spans="1:6" ht="5.25" customHeight="1"/>
    <row r="4" spans="1:6" ht="18" customHeight="1">
      <c r="A4" s="626" t="s">
        <v>177</v>
      </c>
      <c r="B4" s="411" t="s">
        <v>475</v>
      </c>
      <c r="C4" s="618" t="s">
        <v>498</v>
      </c>
      <c r="D4" s="619"/>
      <c r="E4" s="687" t="s">
        <v>474</v>
      </c>
      <c r="F4" s="14"/>
    </row>
    <row r="5" spans="1:6" ht="20.25">
      <c r="A5" s="627"/>
      <c r="B5" s="18" t="s">
        <v>102</v>
      </c>
      <c r="C5" s="18" t="s">
        <v>103</v>
      </c>
      <c r="D5" s="19" t="s">
        <v>38</v>
      </c>
      <c r="E5" s="688"/>
      <c r="F5" s="15"/>
    </row>
    <row r="6" spans="1:6" ht="24">
      <c r="A6" s="628"/>
      <c r="B6" s="20" t="s">
        <v>481</v>
      </c>
      <c r="C6" s="20" t="s">
        <v>482</v>
      </c>
      <c r="D6" s="20" t="s">
        <v>483</v>
      </c>
      <c r="E6" s="689"/>
      <c r="F6" s="15"/>
    </row>
    <row r="7" spans="1:6" ht="17.100000000000001" customHeight="1">
      <c r="A7" s="293" t="s">
        <v>116</v>
      </c>
      <c r="B7" s="290"/>
      <c r="C7" s="290"/>
      <c r="D7" s="290"/>
      <c r="E7" s="369" t="s">
        <v>582</v>
      </c>
      <c r="F7" s="7"/>
    </row>
    <row r="8" spans="1:6" ht="17.100000000000001" customHeight="1">
      <c r="A8" s="309" t="s">
        <v>56</v>
      </c>
      <c r="B8" s="221">
        <v>21.595790370060126</v>
      </c>
      <c r="C8" s="221">
        <v>9.5909249903446643</v>
      </c>
      <c r="D8" s="221">
        <v>0.23681631646314791</v>
      </c>
      <c r="E8" s="335" t="s">
        <v>109</v>
      </c>
      <c r="F8" s="7"/>
    </row>
    <row r="9" spans="1:6" ht="17.100000000000001" customHeight="1">
      <c r="A9" s="310" t="s">
        <v>181</v>
      </c>
      <c r="B9" s="221">
        <v>8.3828989667927214</v>
      </c>
      <c r="C9" s="221">
        <v>1.9804526833550751</v>
      </c>
      <c r="D9" s="221">
        <v>0.29489305901538032</v>
      </c>
      <c r="E9" s="335" t="s">
        <v>179</v>
      </c>
      <c r="F9" s="7"/>
    </row>
    <row r="10" spans="1:6" ht="17.100000000000001" customHeight="1">
      <c r="A10" s="310" t="s">
        <v>57</v>
      </c>
      <c r="B10" s="221">
        <v>9.0152091316214147</v>
      </c>
      <c r="C10" s="221">
        <v>6.3071263472039192</v>
      </c>
      <c r="D10" s="221">
        <v>0.18125805787793411</v>
      </c>
      <c r="E10" s="335" t="s">
        <v>110</v>
      </c>
      <c r="F10" s="7"/>
    </row>
    <row r="11" spans="1:6" ht="17.100000000000001" customHeight="1">
      <c r="A11" s="310" t="s">
        <v>58</v>
      </c>
      <c r="B11" s="221">
        <v>3.216396471484948</v>
      </c>
      <c r="C11" s="221">
        <v>0.94782598872060719</v>
      </c>
      <c r="D11" s="221">
        <v>0.93302957806283182</v>
      </c>
      <c r="E11" s="335" t="s">
        <v>111</v>
      </c>
      <c r="F11" s="7"/>
    </row>
    <row r="12" spans="1:6" ht="33.75" customHeight="1">
      <c r="A12" s="16" t="s">
        <v>59</v>
      </c>
      <c r="B12" s="221">
        <v>3.11900231186508</v>
      </c>
      <c r="C12" s="221">
        <v>0.98463214733676907</v>
      </c>
      <c r="D12" s="221">
        <v>0.17957113261281007</v>
      </c>
      <c r="E12" s="35" t="s">
        <v>112</v>
      </c>
      <c r="F12" s="7"/>
    </row>
    <row r="13" spans="1:6" ht="17.100000000000001" customHeight="1">
      <c r="A13" s="310" t="s">
        <v>60</v>
      </c>
      <c r="B13" s="221">
        <v>6.3848526996377695</v>
      </c>
      <c r="C13" s="221">
        <v>4.4029022287879576</v>
      </c>
      <c r="D13" s="221">
        <v>0.3383889211270632</v>
      </c>
      <c r="E13" s="335" t="s">
        <v>113</v>
      </c>
      <c r="F13" s="7"/>
    </row>
    <row r="14" spans="1:6" ht="17.100000000000001" customHeight="1">
      <c r="A14" s="310" t="s">
        <v>61</v>
      </c>
      <c r="B14" s="221">
        <v>5.0645291972011917</v>
      </c>
      <c r="C14" s="221">
        <v>1.5930583245814027</v>
      </c>
      <c r="D14" s="221">
        <v>0.28744004905712284</v>
      </c>
      <c r="E14" s="335" t="s">
        <v>114</v>
      </c>
      <c r="F14" s="7"/>
    </row>
    <row r="15" spans="1:6" ht="17.100000000000001" customHeight="1">
      <c r="A15" s="295" t="s">
        <v>603</v>
      </c>
      <c r="B15" s="210">
        <v>13.2</v>
      </c>
      <c r="C15" s="210">
        <v>6.6</v>
      </c>
      <c r="D15" s="210">
        <v>1</v>
      </c>
      <c r="E15" s="432" t="s">
        <v>624</v>
      </c>
      <c r="F15" s="8"/>
    </row>
    <row r="16" spans="1:6" ht="17.100000000000001" customHeight="1">
      <c r="A16" s="293" t="s">
        <v>126</v>
      </c>
      <c r="B16" s="120"/>
      <c r="C16" s="120"/>
      <c r="D16" s="120"/>
      <c r="E16" s="384" t="s">
        <v>587</v>
      </c>
      <c r="F16" s="8"/>
    </row>
    <row r="17" spans="1:9" ht="17.100000000000001" customHeight="1">
      <c r="A17" s="310" t="s">
        <v>56</v>
      </c>
      <c r="B17" s="221">
        <v>13.244236479438527</v>
      </c>
      <c r="C17" s="221">
        <v>6.2098672205275527</v>
      </c>
      <c r="D17" s="221">
        <v>0.13730725445795847</v>
      </c>
      <c r="E17" s="335" t="s">
        <v>109</v>
      </c>
      <c r="F17" s="8"/>
    </row>
    <row r="18" spans="1:9" ht="17.100000000000001" customHeight="1">
      <c r="A18" s="310" t="s">
        <v>180</v>
      </c>
      <c r="B18" s="221">
        <v>4.4945168365963379</v>
      </c>
      <c r="C18" s="221">
        <v>1.1882602963725646</v>
      </c>
      <c r="D18" s="221">
        <v>0.18785236921948847</v>
      </c>
      <c r="E18" s="335" t="s">
        <v>179</v>
      </c>
      <c r="F18" s="8"/>
    </row>
    <row r="19" spans="1:9" ht="17.100000000000001" customHeight="1">
      <c r="A19" s="310" t="s">
        <v>57</v>
      </c>
      <c r="B19" s="221">
        <v>13.303118700457558</v>
      </c>
      <c r="C19" s="221">
        <v>9.3749491479535951</v>
      </c>
      <c r="D19" s="221">
        <v>0.26942302749584057</v>
      </c>
      <c r="E19" s="335" t="s">
        <v>110</v>
      </c>
      <c r="F19" s="8"/>
    </row>
    <row r="20" spans="1:9" ht="17.100000000000001" customHeight="1">
      <c r="A20" s="310" t="s">
        <v>58</v>
      </c>
      <c r="B20" s="221">
        <v>2.0909846937401273</v>
      </c>
      <c r="C20" s="221">
        <v>0.67777108165521571</v>
      </c>
      <c r="D20" s="221">
        <v>0.11569944101081871</v>
      </c>
      <c r="E20" s="335" t="s">
        <v>111</v>
      </c>
      <c r="F20" s="8"/>
    </row>
    <row r="21" spans="1:9" ht="35.25" customHeight="1">
      <c r="A21" s="16" t="s">
        <v>59</v>
      </c>
      <c r="B21" s="221">
        <v>1.3573050591522076</v>
      </c>
      <c r="C21" s="221">
        <v>0.98355522505868254</v>
      </c>
      <c r="D21" s="221">
        <v>3.4057833403859476E-2</v>
      </c>
      <c r="E21" s="35" t="s">
        <v>112</v>
      </c>
      <c r="F21" s="8"/>
    </row>
    <row r="22" spans="1:9" ht="17.100000000000001" customHeight="1">
      <c r="A22" s="310" t="s">
        <v>60</v>
      </c>
      <c r="B22" s="221">
        <v>7.5276695068780706</v>
      </c>
      <c r="C22" s="221">
        <v>5.3710879716271656</v>
      </c>
      <c r="D22" s="221">
        <v>0.18125651524989025</v>
      </c>
      <c r="E22" s="335" t="s">
        <v>113</v>
      </c>
      <c r="F22" s="8"/>
    </row>
    <row r="23" spans="1:9" ht="17.100000000000001" customHeight="1">
      <c r="A23" s="310" t="s">
        <v>61</v>
      </c>
      <c r="B23" s="221">
        <v>4.6958420424057685</v>
      </c>
      <c r="C23" s="221">
        <v>1.6450923523207563</v>
      </c>
      <c r="D23" s="221">
        <v>0.31992064563844297</v>
      </c>
      <c r="E23" s="335" t="s">
        <v>114</v>
      </c>
    </row>
    <row r="24" spans="1:9" s="91" customFormat="1" ht="17.100000000000001" customHeight="1">
      <c r="A24" s="295" t="s">
        <v>603</v>
      </c>
      <c r="B24" s="210">
        <v>9.5</v>
      </c>
      <c r="C24" s="210">
        <v>4.0999999999999996</v>
      </c>
      <c r="D24" s="210">
        <v>0.6</v>
      </c>
      <c r="E24" s="432" t="s">
        <v>624</v>
      </c>
    </row>
    <row r="25" spans="1:9" ht="17.100000000000001" customHeight="1">
      <c r="A25" s="293" t="s">
        <v>0</v>
      </c>
      <c r="B25" s="222"/>
      <c r="C25" s="222"/>
      <c r="D25" s="222"/>
      <c r="E25" s="384" t="s">
        <v>70</v>
      </c>
    </row>
    <row r="26" spans="1:9" ht="17.100000000000001" customHeight="1">
      <c r="A26" s="309" t="s">
        <v>56</v>
      </c>
      <c r="B26" s="199">
        <v>38.765721296566205</v>
      </c>
      <c r="C26" s="200">
        <v>16.542030033380684</v>
      </c>
      <c r="D26" s="201">
        <v>0.44139665487288426</v>
      </c>
      <c r="E26" s="327" t="s">
        <v>109</v>
      </c>
    </row>
    <row r="27" spans="1:9" ht="17.100000000000001" customHeight="1">
      <c r="A27" s="310" t="s">
        <v>180</v>
      </c>
      <c r="B27" s="202">
        <v>16.377010417873073</v>
      </c>
      <c r="C27" s="203">
        <v>3.6091182877604999</v>
      </c>
      <c r="D27" s="204">
        <v>0.51495764510215458</v>
      </c>
      <c r="E27" s="327" t="s">
        <v>179</v>
      </c>
    </row>
    <row r="28" spans="1:9" ht="17.100000000000001" customHeight="1">
      <c r="A28" s="310" t="s">
        <v>57</v>
      </c>
      <c r="B28" s="202">
        <v>0.19971059323599313</v>
      </c>
      <c r="C28" s="203">
        <v>0</v>
      </c>
      <c r="D28" s="204">
        <v>0</v>
      </c>
      <c r="E28" s="327" t="s">
        <v>110</v>
      </c>
    </row>
    <row r="29" spans="1:9" ht="17.100000000000001" customHeight="1">
      <c r="A29" s="310" t="s">
        <v>58</v>
      </c>
      <c r="B29" s="202">
        <v>5.5301266755675798</v>
      </c>
      <c r="C29" s="203">
        <v>1.5030309435594578</v>
      </c>
      <c r="D29" s="204">
        <v>2.6133757963987798</v>
      </c>
      <c r="E29" s="327" t="s">
        <v>111</v>
      </c>
    </row>
    <row r="30" spans="1:9" ht="33.75" customHeight="1">
      <c r="A30" s="16" t="s">
        <v>59</v>
      </c>
      <c r="B30" s="202">
        <v>6.7408696360360896</v>
      </c>
      <c r="C30" s="203">
        <v>0.98684618814523439</v>
      </c>
      <c r="D30" s="204">
        <v>0.47873142410196029</v>
      </c>
      <c r="E30" s="160" t="s">
        <v>112</v>
      </c>
    </row>
    <row r="31" spans="1:9" ht="20.25" customHeight="1">
      <c r="A31" s="310" t="s">
        <v>60</v>
      </c>
      <c r="B31" s="202">
        <v>4.0353395552633753</v>
      </c>
      <c r="C31" s="203">
        <v>2.4124124892384065</v>
      </c>
      <c r="D31" s="204">
        <v>0.66143689406255002</v>
      </c>
      <c r="E31" s="327" t="s">
        <v>113</v>
      </c>
      <c r="I31" s="443" t="s">
        <v>500</v>
      </c>
    </row>
    <row r="32" spans="1:9" ht="17.100000000000001" customHeight="1">
      <c r="A32" s="310" t="s">
        <v>61</v>
      </c>
      <c r="B32" s="202">
        <v>5.8225118509964338</v>
      </c>
      <c r="C32" s="203">
        <v>1.4860817458735858</v>
      </c>
      <c r="D32" s="204">
        <v>0.22066330223169101</v>
      </c>
      <c r="E32" s="327" t="s">
        <v>114</v>
      </c>
    </row>
    <row r="33" spans="1:6" ht="17.100000000000001" customHeight="1">
      <c r="A33" s="295" t="s">
        <v>603</v>
      </c>
      <c r="B33" s="210">
        <v>20.7</v>
      </c>
      <c r="C33" s="210">
        <v>11.9</v>
      </c>
      <c r="D33" s="210">
        <v>2</v>
      </c>
      <c r="E33" s="432" t="s">
        <v>624</v>
      </c>
    </row>
    <row r="34" spans="1:6" s="462" customFormat="1" ht="15.75" customHeight="1">
      <c r="A34" s="493" t="s">
        <v>602</v>
      </c>
      <c r="B34" s="62"/>
      <c r="C34" s="62"/>
      <c r="D34" s="686" t="s">
        <v>626</v>
      </c>
      <c r="E34" s="686"/>
      <c r="F34" s="686"/>
    </row>
    <row r="35" spans="1:6">
      <c r="B35" s="62">
        <v>9.1200943240923724</v>
      </c>
    </row>
    <row r="38" spans="1:6">
      <c r="A38" s="62" t="s">
        <v>187</v>
      </c>
      <c r="B38" s="62" t="s">
        <v>223</v>
      </c>
      <c r="C38" s="62"/>
      <c r="D38" s="62" t="s">
        <v>124</v>
      </c>
    </row>
    <row r="39" spans="1:6">
      <c r="A39" s="62"/>
      <c r="B39" s="62">
        <v>1</v>
      </c>
      <c r="C39" s="62">
        <v>2</v>
      </c>
      <c r="D39" s="62" t="s">
        <v>224</v>
      </c>
    </row>
    <row r="40" spans="1:6">
      <c r="A40" s="62"/>
      <c r="B40" s="62" t="s">
        <v>224</v>
      </c>
      <c r="C40" s="62" t="s">
        <v>224</v>
      </c>
      <c r="D40" s="62"/>
    </row>
    <row r="41" spans="1:6">
      <c r="A41" s="62">
        <v>1</v>
      </c>
      <c r="B41" s="62">
        <v>40.348611473768464</v>
      </c>
      <c r="C41" s="62">
        <v>44.621951418488891</v>
      </c>
      <c r="D41" s="62">
        <v>41.790550888365772</v>
      </c>
    </row>
    <row r="42" spans="1:6">
      <c r="A42" s="62">
        <v>1</v>
      </c>
      <c r="B42" s="62">
        <v>23.782558488999065</v>
      </c>
      <c r="C42" s="62">
        <v>15.935047682541422</v>
      </c>
      <c r="D42" s="62">
        <v>21.537335802115667</v>
      </c>
    </row>
    <row r="43" spans="1:6">
      <c r="A43" s="62">
        <v>1</v>
      </c>
      <c r="B43" s="62">
        <v>4.0841993665381233</v>
      </c>
      <c r="C43" s="62">
        <v>15.336088452604624</v>
      </c>
      <c r="D43" s="62">
        <v>7.475716443093396</v>
      </c>
    </row>
    <row r="44" spans="1:6">
      <c r="A44" s="98"/>
      <c r="B44" s="62"/>
      <c r="C44" s="62"/>
      <c r="D44" s="62"/>
    </row>
    <row r="45" spans="1:6">
      <c r="A45" s="62" t="s">
        <v>222</v>
      </c>
      <c r="B45" s="62" t="s">
        <v>223</v>
      </c>
      <c r="C45" s="62"/>
      <c r="D45" s="62" t="s">
        <v>124</v>
      </c>
    </row>
    <row r="46" spans="1:6">
      <c r="A46" s="62"/>
      <c r="B46" s="62">
        <v>1</v>
      </c>
      <c r="C46" s="62">
        <v>2</v>
      </c>
      <c r="D46" s="62" t="s">
        <v>224</v>
      </c>
    </row>
    <row r="47" spans="1:6">
      <c r="A47" s="62"/>
      <c r="B47" s="62" t="s">
        <v>224</v>
      </c>
      <c r="C47" s="62" t="s">
        <v>224</v>
      </c>
      <c r="D47" s="62"/>
    </row>
    <row r="48" spans="1:6">
      <c r="A48" s="62">
        <v>1</v>
      </c>
      <c r="B48" s="62">
        <v>30.96262951925527</v>
      </c>
      <c r="C48" s="62">
        <v>39.863101699461346</v>
      </c>
      <c r="D48" s="62">
        <v>33.896813848543317</v>
      </c>
    </row>
    <row r="49" spans="1:7">
      <c r="A49" s="62">
        <v>1</v>
      </c>
      <c r="B49" s="62">
        <v>21.683674615763465</v>
      </c>
      <c r="C49" s="62">
        <v>17.053065662779176</v>
      </c>
      <c r="D49" s="62">
        <v>20.306285539195436</v>
      </c>
    </row>
    <row r="50" spans="1:7">
      <c r="A50" s="62">
        <v>1</v>
      </c>
      <c r="B50" s="62">
        <v>1.6979722318321959</v>
      </c>
      <c r="C50" s="62">
        <v>12.114862690460082</v>
      </c>
      <c r="D50" s="62">
        <v>4.876930090621312</v>
      </c>
    </row>
    <row r="51" spans="1:7">
      <c r="A51" s="98"/>
      <c r="B51" s="98"/>
      <c r="C51" s="98"/>
      <c r="D51" s="98"/>
    </row>
    <row r="52" spans="1:7">
      <c r="A52" s="62" t="s">
        <v>364</v>
      </c>
      <c r="B52" s="62"/>
      <c r="C52" s="62"/>
      <c r="D52" s="62"/>
    </row>
    <row r="53" spans="1:7">
      <c r="A53" s="62" t="s">
        <v>187</v>
      </c>
      <c r="B53" s="62" t="s">
        <v>223</v>
      </c>
      <c r="C53" s="62"/>
      <c r="D53" s="62" t="s">
        <v>124</v>
      </c>
    </row>
    <row r="54" spans="1:7">
      <c r="A54" s="62"/>
      <c r="B54" s="62">
        <v>1</v>
      </c>
      <c r="C54" s="62">
        <v>2</v>
      </c>
      <c r="D54" s="62" t="s">
        <v>224</v>
      </c>
    </row>
    <row r="55" spans="1:7">
      <c r="A55" s="62"/>
      <c r="B55" s="62" t="s">
        <v>224</v>
      </c>
      <c r="C55" s="62" t="s">
        <v>224</v>
      </c>
      <c r="D55" s="62"/>
    </row>
    <row r="56" spans="1:7">
      <c r="A56" s="62">
        <v>1</v>
      </c>
      <c r="B56" s="62">
        <v>57.509520444252026</v>
      </c>
      <c r="C56" s="62">
        <v>52.528307015160962</v>
      </c>
      <c r="D56" s="62">
        <v>55.760312347192666</v>
      </c>
      <c r="G56" s="590"/>
    </row>
    <row r="57" spans="1:7">
      <c r="A57" s="62">
        <v>1</v>
      </c>
      <c r="B57" s="62">
        <v>27.951397257096559</v>
      </c>
      <c r="C57" s="62">
        <v>13.292808836931014</v>
      </c>
      <c r="D57" s="62">
        <v>24.104306190530277</v>
      </c>
      <c r="G57" s="591"/>
    </row>
    <row r="58" spans="1:7">
      <c r="A58" s="62">
        <v>1</v>
      </c>
      <c r="B58" s="62">
        <v>9.1200943240923724</v>
      </c>
      <c r="C58" s="62">
        <v>22.528275962463379</v>
      </c>
      <c r="D58" s="62">
        <v>13.053471140063397</v>
      </c>
      <c r="G58" s="591"/>
    </row>
    <row r="59" spans="1:7">
      <c r="G59" s="591"/>
    </row>
    <row r="60" spans="1:7">
      <c r="G60" s="591"/>
    </row>
    <row r="61" spans="1:7">
      <c r="G61" s="591"/>
    </row>
    <row r="62" spans="1:7">
      <c r="G62" s="591"/>
    </row>
    <row r="63" spans="1:7">
      <c r="G63" s="591"/>
    </row>
    <row r="64" spans="1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6">
    <mergeCell ref="D34:F34"/>
    <mergeCell ref="A1:F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I77"/>
  <sheetViews>
    <sheetView rightToLeft="1" view="pageBreakPreview" topLeftCell="A19" zoomScale="120" zoomScaleNormal="100" zoomScaleSheetLayoutView="120" workbookViewId="0">
      <selection activeCell="C32" sqref="C32:D32"/>
    </sheetView>
  </sheetViews>
  <sheetFormatPr defaultRowHeight="14.25"/>
  <cols>
    <col min="1" max="1" width="24.25" customWidth="1"/>
    <col min="2" max="2" width="11.25" customWidth="1"/>
    <col min="3" max="3" width="8.625" customWidth="1"/>
    <col min="4" max="4" width="8" customWidth="1"/>
    <col min="5" max="5" width="27.25" customWidth="1"/>
    <col min="6" max="6" width="0" hidden="1" customWidth="1"/>
  </cols>
  <sheetData>
    <row r="1" spans="1:6" ht="42" customHeight="1">
      <c r="A1" s="664" t="s">
        <v>562</v>
      </c>
      <c r="B1" s="664"/>
      <c r="C1" s="664"/>
      <c r="D1" s="664"/>
      <c r="E1" s="664"/>
      <c r="F1" s="664"/>
    </row>
    <row r="2" spans="1:6" ht="48.75" customHeight="1">
      <c r="A2" s="663" t="s">
        <v>563</v>
      </c>
      <c r="B2" s="663"/>
      <c r="C2" s="663"/>
      <c r="D2" s="663"/>
      <c r="E2" s="663"/>
      <c r="F2" s="220"/>
    </row>
    <row r="3" spans="1:6" ht="5.0999999999999996" customHeight="1"/>
    <row r="4" spans="1:6" ht="18" customHeight="1">
      <c r="A4" s="626" t="s">
        <v>177</v>
      </c>
      <c r="B4" s="411" t="s">
        <v>475</v>
      </c>
      <c r="C4" s="618" t="s">
        <v>497</v>
      </c>
      <c r="D4" s="619"/>
      <c r="E4" s="687" t="s">
        <v>474</v>
      </c>
      <c r="F4" s="14"/>
    </row>
    <row r="5" spans="1:6" ht="20.25">
      <c r="A5" s="627"/>
      <c r="B5" s="18" t="s">
        <v>102</v>
      </c>
      <c r="C5" s="18" t="s">
        <v>103</v>
      </c>
      <c r="D5" s="19" t="s">
        <v>38</v>
      </c>
      <c r="E5" s="688"/>
      <c r="F5" s="15"/>
    </row>
    <row r="6" spans="1:6" ht="25.5" customHeight="1">
      <c r="A6" s="628"/>
      <c r="B6" s="20" t="s">
        <v>481</v>
      </c>
      <c r="C6" s="20" t="s">
        <v>482</v>
      </c>
      <c r="D6" s="20" t="s">
        <v>483</v>
      </c>
      <c r="E6" s="689"/>
      <c r="F6" s="15"/>
    </row>
    <row r="7" spans="1:6" ht="17.100000000000001" customHeight="1">
      <c r="A7" s="293" t="s">
        <v>116</v>
      </c>
      <c r="B7" s="222"/>
      <c r="C7" s="222"/>
      <c r="D7" s="222"/>
      <c r="E7" s="409" t="s">
        <v>582</v>
      </c>
      <c r="F7" s="7"/>
    </row>
    <row r="8" spans="1:6" ht="17.100000000000001" customHeight="1">
      <c r="A8" s="309" t="s">
        <v>56</v>
      </c>
      <c r="B8" s="221">
        <v>7.2348401952532164</v>
      </c>
      <c r="C8" s="221">
        <v>0.90832467992326282</v>
      </c>
      <c r="D8" s="221">
        <v>1.8760429135077183</v>
      </c>
      <c r="E8" s="335" t="s">
        <v>109</v>
      </c>
      <c r="F8" s="7"/>
    </row>
    <row r="9" spans="1:6" ht="17.100000000000001" customHeight="1">
      <c r="A9" s="310" t="s">
        <v>180</v>
      </c>
      <c r="B9" s="221">
        <v>3.884203212802781</v>
      </c>
      <c r="C9" s="221">
        <v>0.59271026359942114</v>
      </c>
      <c r="D9" s="221">
        <v>0.71000604347051721</v>
      </c>
      <c r="E9" s="335" t="s">
        <v>179</v>
      </c>
      <c r="F9" s="7"/>
    </row>
    <row r="10" spans="1:6" ht="17.100000000000001" customHeight="1">
      <c r="A10" s="310" t="s">
        <v>57</v>
      </c>
      <c r="B10" s="221">
        <v>2.8972198535250295</v>
      </c>
      <c r="C10" s="221">
        <v>0.55326742632654868</v>
      </c>
      <c r="D10" s="221">
        <v>0.13069833763763214</v>
      </c>
      <c r="E10" s="335" t="s">
        <v>110</v>
      </c>
      <c r="F10" s="7"/>
    </row>
    <row r="11" spans="1:6" ht="17.100000000000001" customHeight="1">
      <c r="A11" s="310" t="s">
        <v>58</v>
      </c>
      <c r="B11" s="221">
        <v>3.4552075425501951</v>
      </c>
      <c r="C11" s="221">
        <v>0.75401029281697851</v>
      </c>
      <c r="D11" s="221">
        <v>1.4947720011883658</v>
      </c>
      <c r="E11" s="335" t="s">
        <v>111</v>
      </c>
      <c r="F11" s="7"/>
    </row>
    <row r="12" spans="1:6" ht="32.25" customHeight="1">
      <c r="A12" s="16" t="s">
        <v>59</v>
      </c>
      <c r="B12" s="221">
        <v>3.9225298705917195</v>
      </c>
      <c r="C12" s="221">
        <v>0.33120699815426408</v>
      </c>
      <c r="D12" s="221">
        <v>0.39082377312396033</v>
      </c>
      <c r="E12" s="35" t="s">
        <v>112</v>
      </c>
      <c r="F12" s="7"/>
    </row>
    <row r="13" spans="1:6" ht="17.100000000000001" customHeight="1">
      <c r="A13" s="310" t="s">
        <v>60</v>
      </c>
      <c r="B13" s="221">
        <v>3.8878802618194448</v>
      </c>
      <c r="C13" s="221">
        <v>0.62975874489999439</v>
      </c>
      <c r="D13" s="221">
        <v>0.34885317374404851</v>
      </c>
      <c r="E13" s="335" t="s">
        <v>113</v>
      </c>
      <c r="F13" s="7"/>
    </row>
    <row r="14" spans="1:6" ht="17.100000000000001" customHeight="1">
      <c r="A14" s="312" t="s">
        <v>61</v>
      </c>
      <c r="B14" s="221">
        <v>1.812150045013512</v>
      </c>
      <c r="C14" s="221">
        <v>0.13726588599869921</v>
      </c>
      <c r="D14" s="221">
        <v>6.6698915904394765E-2</v>
      </c>
      <c r="E14" s="335" t="s">
        <v>114</v>
      </c>
      <c r="F14" s="7"/>
    </row>
    <row r="15" spans="1:6" s="91" customFormat="1" ht="17.100000000000001" customHeight="1">
      <c r="A15" s="295" t="s">
        <v>603</v>
      </c>
      <c r="B15" s="210">
        <v>12.7</v>
      </c>
      <c r="C15" s="210">
        <v>3.2</v>
      </c>
      <c r="D15" s="211">
        <v>2.6</v>
      </c>
      <c r="E15" s="432" t="s">
        <v>624</v>
      </c>
      <c r="F15" s="41"/>
    </row>
    <row r="16" spans="1:6" ht="17.100000000000001" customHeight="1">
      <c r="A16" s="293" t="s">
        <v>126</v>
      </c>
      <c r="B16" s="222"/>
      <c r="C16" s="222"/>
      <c r="D16" s="222"/>
      <c r="E16" s="384" t="s">
        <v>587</v>
      </c>
      <c r="F16" s="8"/>
    </row>
    <row r="17" spans="1:9" ht="17.100000000000001" customHeight="1">
      <c r="A17" s="310" t="s">
        <v>56</v>
      </c>
      <c r="B17" s="221">
        <v>5.4494618805259369</v>
      </c>
      <c r="C17" s="221">
        <v>1.0999163009734587</v>
      </c>
      <c r="D17" s="221">
        <v>1.2104803068623766</v>
      </c>
      <c r="E17" s="335" t="s">
        <v>109</v>
      </c>
      <c r="F17" s="8"/>
    </row>
    <row r="18" spans="1:9" ht="17.100000000000001" customHeight="1">
      <c r="A18" s="310" t="s">
        <v>180</v>
      </c>
      <c r="B18" s="221">
        <v>1.6331764163887281</v>
      </c>
      <c r="C18" s="221">
        <v>0.96951769053242987</v>
      </c>
      <c r="D18" s="221">
        <v>0.78623135976103253</v>
      </c>
      <c r="E18" s="335" t="s">
        <v>179</v>
      </c>
      <c r="F18" s="8"/>
    </row>
    <row r="19" spans="1:9" ht="17.100000000000001" customHeight="1">
      <c r="A19" s="310" t="s">
        <v>57</v>
      </c>
      <c r="B19" s="221">
        <v>3.8696395200145011</v>
      </c>
      <c r="C19" s="221">
        <v>0.90499961003115081</v>
      </c>
      <c r="D19" s="221">
        <v>0.21378801455765548</v>
      </c>
      <c r="E19" s="335" t="s">
        <v>110</v>
      </c>
      <c r="F19" s="8"/>
    </row>
    <row r="20" spans="1:9" ht="17.100000000000001" customHeight="1">
      <c r="A20" s="310" t="s">
        <v>58</v>
      </c>
      <c r="B20" s="221">
        <v>0.80927738160645357</v>
      </c>
      <c r="C20" s="221">
        <v>1.2333620026928653</v>
      </c>
      <c r="D20" s="221">
        <v>0.61496672023178367</v>
      </c>
      <c r="E20" s="335" t="s">
        <v>111</v>
      </c>
      <c r="F20" s="8"/>
    </row>
    <row r="21" spans="1:9" ht="34.5" customHeight="1">
      <c r="A21" s="16" t="s">
        <v>59</v>
      </c>
      <c r="B21" s="221">
        <v>1.5803834850210905</v>
      </c>
      <c r="C21" s="221">
        <v>5.5673300698670089E-2</v>
      </c>
      <c r="D21" s="221">
        <v>0.15319062330180089</v>
      </c>
      <c r="E21" s="35" t="s">
        <v>112</v>
      </c>
      <c r="F21" s="8"/>
    </row>
    <row r="22" spans="1:9" ht="17.100000000000001" customHeight="1">
      <c r="A22" s="310" t="s">
        <v>60</v>
      </c>
      <c r="B22" s="221">
        <v>2.9316630631409337</v>
      </c>
      <c r="C22" s="221">
        <v>0.39514261933470096</v>
      </c>
      <c r="D22" s="221">
        <v>0.38184124650821361</v>
      </c>
      <c r="E22" s="335" t="s">
        <v>113</v>
      </c>
      <c r="F22" s="8"/>
    </row>
    <row r="23" spans="1:9" ht="17.100000000000001" customHeight="1">
      <c r="A23" s="310" t="s">
        <v>61</v>
      </c>
      <c r="B23" s="221">
        <v>2.3903084857160093</v>
      </c>
      <c r="C23" s="221">
        <v>0.22453079178039836</v>
      </c>
      <c r="D23" s="221">
        <v>0.10910183757565138</v>
      </c>
      <c r="E23" s="335" t="s">
        <v>114</v>
      </c>
      <c r="F23" s="8"/>
    </row>
    <row r="24" spans="1:9" s="91" customFormat="1" ht="17.100000000000001" customHeight="1">
      <c r="A24" s="295" t="s">
        <v>603</v>
      </c>
      <c r="B24" s="210">
        <v>11.4</v>
      </c>
      <c r="C24" s="210">
        <v>4</v>
      </c>
      <c r="D24" s="210">
        <v>2.5</v>
      </c>
      <c r="E24" s="432" t="s">
        <v>624</v>
      </c>
      <c r="F24" s="8"/>
    </row>
    <row r="25" spans="1:9" ht="17.100000000000001" customHeight="1">
      <c r="A25" s="293" t="s">
        <v>0</v>
      </c>
      <c r="B25" s="222"/>
      <c r="C25" s="222"/>
      <c r="D25" s="222"/>
      <c r="E25" s="384" t="s">
        <v>70</v>
      </c>
    </row>
    <row r="26" spans="1:9" ht="17.100000000000001" customHeight="1">
      <c r="A26" s="309" t="s">
        <v>56</v>
      </c>
      <c r="B26" s="221">
        <v>10.041817646435867</v>
      </c>
      <c r="C26" s="221">
        <v>0.60710372541335877</v>
      </c>
      <c r="D26" s="221">
        <v>2.9224425554173377</v>
      </c>
      <c r="E26" s="334" t="s">
        <v>109</v>
      </c>
    </row>
    <row r="27" spans="1:9" ht="17.100000000000001" customHeight="1">
      <c r="A27" s="310" t="s">
        <v>180</v>
      </c>
      <c r="B27" s="221">
        <v>7.425021653489023</v>
      </c>
      <c r="C27" s="221">
        <v>0</v>
      </c>
      <c r="D27" s="221">
        <v>0.59010520266375377</v>
      </c>
      <c r="E27" s="335" t="s">
        <v>179</v>
      </c>
    </row>
    <row r="28" spans="1:9" ht="17.100000000000001" customHeight="1">
      <c r="A28" s="310" t="s">
        <v>57</v>
      </c>
      <c r="B28" s="221">
        <v>1.3676238963925125</v>
      </c>
      <c r="C28" s="221">
        <v>0</v>
      </c>
      <c r="D28" s="221">
        <v>0</v>
      </c>
      <c r="E28" s="335" t="s">
        <v>110</v>
      </c>
    </row>
    <row r="29" spans="1:9" ht="17.100000000000001" customHeight="1">
      <c r="A29" s="310" t="s">
        <v>58</v>
      </c>
      <c r="B29" s="221">
        <v>7.6172007811745459</v>
      </c>
      <c r="C29" s="221">
        <v>0</v>
      </c>
      <c r="D29" s="221">
        <v>2.8786874516782732</v>
      </c>
      <c r="E29" s="335" t="s">
        <v>111</v>
      </c>
    </row>
    <row r="30" spans="1:9" ht="33" customHeight="1">
      <c r="A30" s="16" t="s">
        <v>59</v>
      </c>
      <c r="B30" s="221">
        <v>7.6066775342384929</v>
      </c>
      <c r="C30" s="221">
        <v>0.76461578677260167</v>
      </c>
      <c r="D30" s="221">
        <v>0.76461578677260167</v>
      </c>
      <c r="E30" s="35" t="s">
        <v>112</v>
      </c>
    </row>
    <row r="31" spans="1:9" ht="18" customHeight="1">
      <c r="A31" s="310" t="s">
        <v>60</v>
      </c>
      <c r="B31" s="221">
        <v>5.3919900732956458</v>
      </c>
      <c r="C31" s="221">
        <v>0.99880504199753684</v>
      </c>
      <c r="D31" s="221">
        <v>0.29696361980709429</v>
      </c>
      <c r="E31" s="335" t="s">
        <v>113</v>
      </c>
      <c r="I31" s="443" t="s">
        <v>500</v>
      </c>
    </row>
    <row r="32" spans="1:9" ht="17.100000000000001" customHeight="1">
      <c r="A32" s="310" t="s">
        <v>61</v>
      </c>
      <c r="B32" s="221">
        <v>0.90271881490155426</v>
      </c>
      <c r="C32" s="221">
        <v>0</v>
      </c>
      <c r="D32" s="221">
        <v>0</v>
      </c>
      <c r="E32" s="335" t="s">
        <v>114</v>
      </c>
    </row>
    <row r="33" spans="1:6" ht="17.100000000000001" customHeight="1">
      <c r="A33" s="295" t="s">
        <v>603</v>
      </c>
      <c r="B33" s="210">
        <v>14.5</v>
      </c>
      <c r="C33" s="210">
        <v>2</v>
      </c>
      <c r="D33" s="210">
        <v>2.7</v>
      </c>
      <c r="E33" s="432" t="s">
        <v>624</v>
      </c>
    </row>
    <row r="34" spans="1:6" s="462" customFormat="1" ht="16.5" customHeight="1">
      <c r="A34" s="493" t="s">
        <v>602</v>
      </c>
      <c r="B34" s="62"/>
      <c r="C34" s="62"/>
      <c r="D34" s="686" t="s">
        <v>626</v>
      </c>
      <c r="E34" s="686"/>
      <c r="F34" s="686"/>
    </row>
    <row r="36" spans="1:6">
      <c r="A36" s="62" t="s">
        <v>187</v>
      </c>
      <c r="B36" s="62" t="s">
        <v>223</v>
      </c>
      <c r="C36" s="62"/>
      <c r="D36" s="62" t="s">
        <v>124</v>
      </c>
    </row>
    <row r="37" spans="1:6">
      <c r="A37" s="62"/>
      <c r="B37" s="62">
        <v>1</v>
      </c>
      <c r="C37" s="62">
        <v>2</v>
      </c>
      <c r="D37" s="62" t="s">
        <v>224</v>
      </c>
    </row>
    <row r="38" spans="1:6">
      <c r="A38" s="62"/>
      <c r="B38" s="62" t="s">
        <v>224</v>
      </c>
      <c r="C38" s="62" t="s">
        <v>224</v>
      </c>
      <c r="D38" s="62"/>
    </row>
    <row r="39" spans="1:6">
      <c r="A39" s="62">
        <v>1</v>
      </c>
      <c r="B39" s="62">
        <v>40.348611473768464</v>
      </c>
      <c r="C39" s="62">
        <v>44.621951418488891</v>
      </c>
      <c r="D39" s="62">
        <v>41.790550888365772</v>
      </c>
    </row>
    <row r="40" spans="1:6">
      <c r="A40" s="62">
        <v>1</v>
      </c>
      <c r="B40" s="62">
        <v>23.782558488999065</v>
      </c>
      <c r="C40" s="62">
        <v>15.935047682541422</v>
      </c>
      <c r="D40" s="62">
        <v>21.537335802115667</v>
      </c>
    </row>
    <row r="41" spans="1:6">
      <c r="A41" s="62">
        <v>1</v>
      </c>
      <c r="B41" s="62">
        <v>4.0841993665381233</v>
      </c>
      <c r="C41" s="62">
        <v>15.336088452604624</v>
      </c>
      <c r="D41" s="62">
        <v>7.475716443093396</v>
      </c>
    </row>
    <row r="42" spans="1:6">
      <c r="A42" s="98"/>
      <c r="B42" s="62"/>
      <c r="C42" s="62"/>
      <c r="D42" s="62"/>
    </row>
    <row r="43" spans="1:6">
      <c r="A43" s="62" t="s">
        <v>222</v>
      </c>
      <c r="B43" s="62" t="s">
        <v>223</v>
      </c>
      <c r="C43" s="62"/>
      <c r="D43" s="62" t="s">
        <v>124</v>
      </c>
    </row>
    <row r="44" spans="1:6">
      <c r="A44" s="62"/>
      <c r="B44" s="62">
        <v>1</v>
      </c>
      <c r="C44" s="62">
        <v>2</v>
      </c>
      <c r="D44" s="62" t="s">
        <v>224</v>
      </c>
    </row>
    <row r="45" spans="1:6">
      <c r="A45" s="62"/>
      <c r="B45" s="62" t="s">
        <v>224</v>
      </c>
      <c r="C45" s="62" t="s">
        <v>224</v>
      </c>
      <c r="D45" s="62"/>
    </row>
    <row r="46" spans="1:6">
      <c r="A46" s="62">
        <v>1</v>
      </c>
      <c r="B46" s="62">
        <v>30.96262951925527</v>
      </c>
      <c r="C46" s="62">
        <v>39.863101699461346</v>
      </c>
      <c r="D46" s="62">
        <v>33.896813848543317</v>
      </c>
    </row>
    <row r="47" spans="1:6">
      <c r="A47" s="62">
        <v>1</v>
      </c>
      <c r="B47" s="62">
        <v>21.683674615763465</v>
      </c>
      <c r="C47" s="62">
        <v>17.053065662779176</v>
      </c>
      <c r="D47" s="62">
        <v>20.306285539195436</v>
      </c>
    </row>
    <row r="48" spans="1:6">
      <c r="A48" s="62">
        <v>1</v>
      </c>
      <c r="B48" s="62">
        <v>1.6979722318321959</v>
      </c>
      <c r="C48" s="62">
        <v>12.114862690460082</v>
      </c>
      <c r="D48" s="62">
        <v>4.876930090621312</v>
      </c>
    </row>
    <row r="49" spans="1:7">
      <c r="A49" s="98"/>
      <c r="B49" s="98"/>
      <c r="C49" s="98"/>
      <c r="D49" s="98"/>
    </row>
    <row r="50" spans="1:7">
      <c r="A50" s="62" t="s">
        <v>364</v>
      </c>
      <c r="B50" s="62"/>
      <c r="C50" s="62"/>
      <c r="D50" s="62"/>
    </row>
    <row r="51" spans="1:7">
      <c r="A51" s="62" t="s">
        <v>187</v>
      </c>
      <c r="B51" s="62" t="s">
        <v>223</v>
      </c>
      <c r="C51" s="62"/>
      <c r="D51" s="62" t="s">
        <v>124</v>
      </c>
    </row>
    <row r="52" spans="1:7">
      <c r="A52" s="62"/>
      <c r="B52" s="62">
        <v>1</v>
      </c>
      <c r="C52" s="62">
        <v>2</v>
      </c>
      <c r="D52" s="62" t="s">
        <v>224</v>
      </c>
    </row>
    <row r="53" spans="1:7">
      <c r="A53" s="62"/>
      <c r="B53" s="62" t="s">
        <v>224</v>
      </c>
      <c r="C53" s="62" t="s">
        <v>224</v>
      </c>
      <c r="D53" s="62"/>
    </row>
    <row r="54" spans="1:7">
      <c r="A54" s="62">
        <v>1</v>
      </c>
      <c r="B54" s="62">
        <v>57.509520444252026</v>
      </c>
      <c r="C54" s="62">
        <v>52.528307015160962</v>
      </c>
      <c r="D54" s="62">
        <v>55.760312347192666</v>
      </c>
    </row>
    <row r="55" spans="1:7">
      <c r="A55" s="62">
        <v>1</v>
      </c>
      <c r="B55" s="62">
        <v>27.951397257096559</v>
      </c>
      <c r="C55" s="62">
        <v>13.292808836931014</v>
      </c>
      <c r="D55" s="62">
        <v>24.104306190530277</v>
      </c>
    </row>
    <row r="56" spans="1:7">
      <c r="A56" s="62">
        <v>1</v>
      </c>
      <c r="B56" s="62">
        <v>9.1200943240923724</v>
      </c>
      <c r="C56" s="62">
        <v>22.528275962463379</v>
      </c>
      <c r="D56" s="62">
        <v>13.053471140063397</v>
      </c>
      <c r="G56" s="590"/>
    </row>
    <row r="57" spans="1:7">
      <c r="G57" s="591"/>
    </row>
    <row r="58" spans="1:7">
      <c r="G58" s="591"/>
    </row>
    <row r="59" spans="1:7">
      <c r="G59" s="591"/>
    </row>
    <row r="60" spans="1:7">
      <c r="G60" s="591"/>
    </row>
    <row r="61" spans="1:7">
      <c r="G61" s="591"/>
    </row>
    <row r="62" spans="1:7">
      <c r="G62" s="591"/>
    </row>
    <row r="63" spans="1:7">
      <c r="G63" s="591"/>
    </row>
    <row r="64" spans="1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6">
    <mergeCell ref="D34:F34"/>
    <mergeCell ref="A1:F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77"/>
  <sheetViews>
    <sheetView rightToLeft="1" view="pageBreakPreview" topLeftCell="C12" zoomScale="120" zoomScaleNormal="100" zoomScaleSheetLayoutView="120" workbookViewId="0">
      <selection activeCell="D8" sqref="D8"/>
    </sheetView>
  </sheetViews>
  <sheetFormatPr defaultRowHeight="14.25"/>
  <cols>
    <col min="1" max="1" width="20.75" style="60" customWidth="1"/>
    <col min="2" max="2" width="14.25" style="60" customWidth="1"/>
    <col min="3" max="3" width="11.375" style="60" customWidth="1"/>
    <col min="4" max="4" width="10.25" style="60" customWidth="1"/>
    <col min="5" max="5" width="21.75" style="60" customWidth="1"/>
    <col min="6" max="16384" width="9" style="60"/>
  </cols>
  <sheetData>
    <row r="1" spans="1:11" ht="44.25" customHeight="1">
      <c r="A1" s="613" t="s">
        <v>564</v>
      </c>
      <c r="B1" s="613"/>
      <c r="C1" s="613"/>
      <c r="D1" s="613"/>
      <c r="E1" s="613"/>
    </row>
    <row r="2" spans="1:11" ht="48.75" customHeight="1">
      <c r="A2" s="680" t="s">
        <v>565</v>
      </c>
      <c r="B2" s="680"/>
      <c r="C2" s="680"/>
      <c r="D2" s="680"/>
      <c r="E2" s="680"/>
    </row>
    <row r="3" spans="1:11" s="289" customFormat="1" ht="5.0999999999999996" customHeight="1">
      <c r="A3" s="292"/>
      <c r="B3" s="292"/>
      <c r="C3" s="292"/>
      <c r="D3" s="292"/>
      <c r="E3" s="292"/>
    </row>
    <row r="4" spans="1:11" ht="15" customHeight="1">
      <c r="A4" s="658" t="s">
        <v>236</v>
      </c>
      <c r="B4" s="411" t="s">
        <v>475</v>
      </c>
      <c r="C4" s="682" t="s">
        <v>499</v>
      </c>
      <c r="D4" s="683"/>
      <c r="E4" s="629" t="s">
        <v>480</v>
      </c>
    </row>
    <row r="5" spans="1:11" ht="20.25">
      <c r="A5" s="627"/>
      <c r="B5" s="19" t="s">
        <v>102</v>
      </c>
      <c r="C5" s="19" t="s">
        <v>103</v>
      </c>
      <c r="D5" s="19" t="s">
        <v>38</v>
      </c>
      <c r="E5" s="630"/>
    </row>
    <row r="6" spans="1:11" ht="15.75" customHeight="1">
      <c r="A6" s="627"/>
      <c r="B6" s="63" t="s">
        <v>481</v>
      </c>
      <c r="C6" s="63" t="s">
        <v>482</v>
      </c>
      <c r="D6" s="63" t="s">
        <v>483</v>
      </c>
      <c r="E6" s="630"/>
    </row>
    <row r="7" spans="1:11" ht="17.100000000000001" customHeight="1">
      <c r="A7" s="293" t="s">
        <v>66</v>
      </c>
      <c r="B7" s="76"/>
      <c r="C7" s="76"/>
      <c r="D7" s="387"/>
      <c r="E7" s="318" t="s">
        <v>237</v>
      </c>
      <c r="F7" s="62" t="s">
        <v>238</v>
      </c>
      <c r="G7" s="62"/>
      <c r="H7" s="62"/>
      <c r="I7" s="62"/>
      <c r="J7" s="62"/>
      <c r="K7" s="62"/>
    </row>
    <row r="8" spans="1:11" ht="17.100000000000001" customHeight="1">
      <c r="A8" s="385" t="s">
        <v>56</v>
      </c>
      <c r="B8" s="198">
        <v>19.631884491323735</v>
      </c>
      <c r="C8" s="198">
        <v>8.3776217400955026</v>
      </c>
      <c r="D8" s="198">
        <v>1.7151858179268613</v>
      </c>
      <c r="E8" s="316" t="s">
        <v>109</v>
      </c>
      <c r="F8" s="62" t="s">
        <v>187</v>
      </c>
      <c r="G8" s="62" t="s">
        <v>187</v>
      </c>
      <c r="H8" s="62" t="s">
        <v>187</v>
      </c>
      <c r="I8" s="62" t="s">
        <v>239</v>
      </c>
      <c r="J8" s="62" t="s">
        <v>240</v>
      </c>
      <c r="K8" s="62" t="s">
        <v>124</v>
      </c>
    </row>
    <row r="9" spans="1:11" ht="17.100000000000001" customHeight="1">
      <c r="A9" s="310" t="s">
        <v>241</v>
      </c>
      <c r="B9" s="198">
        <v>7.0547144809132405</v>
      </c>
      <c r="C9" s="198">
        <v>2.0780321395795527</v>
      </c>
      <c r="D9" s="198">
        <v>1.1393963905079139</v>
      </c>
      <c r="E9" s="317" t="s">
        <v>179</v>
      </c>
      <c r="F9" s="62" t="s">
        <v>227</v>
      </c>
      <c r="G9" s="62">
        <v>0</v>
      </c>
      <c r="H9" s="62" t="s">
        <v>224</v>
      </c>
      <c r="I9" s="62">
        <v>70.255429340278823</v>
      </c>
      <c r="J9" s="62">
        <v>84.201668205481113</v>
      </c>
      <c r="K9" s="62">
        <v>76.973031834792195</v>
      </c>
    </row>
    <row r="10" spans="1:11" ht="17.100000000000001" customHeight="1">
      <c r="A10" s="310" t="s">
        <v>242</v>
      </c>
      <c r="B10" s="198">
        <v>7.9818768264994739</v>
      </c>
      <c r="C10" s="198">
        <v>4.4480812052905261</v>
      </c>
      <c r="D10" s="198">
        <v>0.3348408305301131</v>
      </c>
      <c r="E10" s="317" t="s">
        <v>110</v>
      </c>
      <c r="F10" s="62"/>
      <c r="G10" s="62">
        <v>1</v>
      </c>
      <c r="H10" s="62" t="s">
        <v>224</v>
      </c>
      <c r="I10" s="62">
        <v>6.4064289080311161</v>
      </c>
      <c r="J10" s="62">
        <v>9.4247117606689574</v>
      </c>
      <c r="K10" s="62">
        <v>7.8602706653681018</v>
      </c>
    </row>
    <row r="11" spans="1:11" ht="17.100000000000001" customHeight="1">
      <c r="A11" s="310" t="s">
        <v>243</v>
      </c>
      <c r="B11" s="198">
        <v>4.5648485922768751</v>
      </c>
      <c r="C11" s="198">
        <v>1.1028400657409134</v>
      </c>
      <c r="D11" s="198">
        <v>2.0992607536889909</v>
      </c>
      <c r="E11" s="317" t="s">
        <v>111</v>
      </c>
      <c r="F11" s="62"/>
      <c r="G11" s="62">
        <v>2</v>
      </c>
      <c r="H11" s="62" t="s">
        <v>224</v>
      </c>
      <c r="I11" s="62">
        <v>6.9726733245849957</v>
      </c>
      <c r="J11" s="62">
        <v>1.725686383286352</v>
      </c>
      <c r="K11" s="62">
        <v>4.4453128723347994</v>
      </c>
    </row>
    <row r="12" spans="1:11" ht="33.75" customHeight="1">
      <c r="A12" s="16" t="s">
        <v>244</v>
      </c>
      <c r="B12" s="198">
        <v>4.1925066426734867</v>
      </c>
      <c r="C12" s="198">
        <v>0.88298912946023411</v>
      </c>
      <c r="D12" s="198">
        <v>0.64417458480832379</v>
      </c>
      <c r="E12" s="30" t="s">
        <v>112</v>
      </c>
      <c r="F12" s="62"/>
      <c r="G12" s="62">
        <v>3</v>
      </c>
      <c r="H12" s="62" t="s">
        <v>224</v>
      </c>
      <c r="I12" s="62">
        <v>16.36546842710505</v>
      </c>
      <c r="J12" s="62">
        <v>4.647933650563604</v>
      </c>
      <c r="K12" s="62">
        <v>10.721384627504909</v>
      </c>
    </row>
    <row r="13" spans="1:11" ht="17.100000000000001" customHeight="1">
      <c r="A13" s="310" t="s">
        <v>60</v>
      </c>
      <c r="B13" s="198">
        <v>8.8897353673147634</v>
      </c>
      <c r="C13" s="198">
        <v>4.1796379881640657</v>
      </c>
      <c r="D13" s="198">
        <v>0.75047010480227483</v>
      </c>
      <c r="E13" s="317" t="s">
        <v>113</v>
      </c>
      <c r="I13" s="77">
        <f>SUM(I10:I12)</f>
        <v>29.744570659721163</v>
      </c>
      <c r="J13" s="77">
        <f>SUM(J10:J12)</f>
        <v>15.798331794518912</v>
      </c>
      <c r="K13" s="77">
        <f>SUM(K10:K12)</f>
        <v>23.026968165207812</v>
      </c>
    </row>
    <row r="14" spans="1:11" ht="17.100000000000001" customHeight="1">
      <c r="A14" s="310" t="s">
        <v>245</v>
      </c>
      <c r="B14" s="198">
        <v>5.2097827766157243</v>
      </c>
      <c r="C14" s="198">
        <v>1.6138383394507985</v>
      </c>
      <c r="D14" s="198">
        <v>0.36294056513344869</v>
      </c>
      <c r="E14" s="317" t="s">
        <v>114</v>
      </c>
      <c r="F14" s="62" t="s">
        <v>246</v>
      </c>
      <c r="G14" s="62">
        <v>0</v>
      </c>
      <c r="H14" s="62" t="s">
        <v>224</v>
      </c>
      <c r="I14" s="62">
        <v>65.693401998836165</v>
      </c>
      <c r="J14" s="62">
        <v>75.275958443915357</v>
      </c>
      <c r="K14" s="62">
        <v>70.309112779460762</v>
      </c>
    </row>
    <row r="15" spans="1:11" s="98" customFormat="1" ht="15" customHeight="1">
      <c r="A15" s="295" t="s">
        <v>603</v>
      </c>
      <c r="B15" s="206">
        <v>19.3</v>
      </c>
      <c r="C15" s="206">
        <v>7.6</v>
      </c>
      <c r="D15" s="206">
        <v>3.2</v>
      </c>
      <c r="E15" s="432" t="s">
        <v>624</v>
      </c>
      <c r="F15" s="62"/>
      <c r="G15" s="62"/>
      <c r="H15" s="62"/>
      <c r="I15" s="62"/>
      <c r="J15" s="62"/>
      <c r="K15" s="62"/>
    </row>
    <row r="16" spans="1:11" ht="17.100000000000001" customHeight="1">
      <c r="A16" s="293" t="s">
        <v>71</v>
      </c>
      <c r="B16" s="179"/>
      <c r="C16" s="179"/>
      <c r="D16" s="179"/>
      <c r="E16" s="318" t="s">
        <v>72</v>
      </c>
      <c r="F16" s="62"/>
      <c r="G16" s="62">
        <v>2</v>
      </c>
      <c r="H16" s="62" t="s">
        <v>224</v>
      </c>
      <c r="I16" s="62">
        <v>5.3536028186444398</v>
      </c>
      <c r="J16" s="62">
        <v>5.6406268324309741</v>
      </c>
      <c r="K16" s="62">
        <v>5.491856096078874</v>
      </c>
    </row>
    <row r="17" spans="1:11" ht="17.100000000000001" customHeight="1">
      <c r="A17" s="386" t="s">
        <v>56</v>
      </c>
      <c r="B17" s="198">
        <v>28.673954260868236</v>
      </c>
      <c r="C17" s="198">
        <v>15.834781882033736</v>
      </c>
      <c r="D17" s="198">
        <v>0.45754809515192257</v>
      </c>
      <c r="E17" s="317" t="s">
        <v>109</v>
      </c>
      <c r="F17" s="62"/>
      <c r="G17" s="62">
        <v>3</v>
      </c>
      <c r="H17" s="62" t="s">
        <v>224</v>
      </c>
      <c r="I17" s="62">
        <v>23.429213189568067</v>
      </c>
      <c r="J17" s="62">
        <v>14.959508449448155</v>
      </c>
      <c r="K17" s="62">
        <v>19.349539075281651</v>
      </c>
    </row>
    <row r="18" spans="1:11" ht="17.100000000000001" customHeight="1">
      <c r="A18" s="310" t="s">
        <v>241</v>
      </c>
      <c r="B18" s="198">
        <v>7.853493982237107</v>
      </c>
      <c r="C18" s="198">
        <v>3.8263932415680442</v>
      </c>
      <c r="D18" s="198">
        <v>0.56975701438632709</v>
      </c>
      <c r="E18" s="317" t="s">
        <v>179</v>
      </c>
      <c r="I18" s="77">
        <f>SUM(I16:I17)</f>
        <v>28.782816008212507</v>
      </c>
      <c r="J18" s="77">
        <f>SUM(J16:J17)</f>
        <v>20.60013528187913</v>
      </c>
      <c r="K18" s="77">
        <f>SUM(K16:K17)</f>
        <v>24.841395171360524</v>
      </c>
    </row>
    <row r="19" spans="1:11" ht="17.100000000000001" customHeight="1">
      <c r="A19" s="310" t="s">
        <v>242</v>
      </c>
      <c r="B19" s="198">
        <v>13.408362412229044</v>
      </c>
      <c r="C19" s="198">
        <v>7.9511007469240411</v>
      </c>
      <c r="D19" s="198">
        <v>0.35020508870169625</v>
      </c>
      <c r="E19" s="317" t="s">
        <v>110</v>
      </c>
      <c r="F19" s="62" t="s">
        <v>232</v>
      </c>
      <c r="G19" s="62">
        <v>0</v>
      </c>
      <c r="H19" s="62" t="s">
        <v>224</v>
      </c>
      <c r="I19" s="62">
        <v>98.894121634268984</v>
      </c>
      <c r="J19" s="62">
        <v>100</v>
      </c>
      <c r="K19" s="62">
        <v>99.426799393488992</v>
      </c>
    </row>
    <row r="20" spans="1:11" ht="17.100000000000001" customHeight="1">
      <c r="A20" s="310" t="s">
        <v>243</v>
      </c>
      <c r="B20" s="198">
        <v>5.5867055292283325</v>
      </c>
      <c r="C20" s="198">
        <v>1.8312757421091288</v>
      </c>
      <c r="D20" s="198">
        <v>1.8026878913534812</v>
      </c>
      <c r="E20" s="317" t="s">
        <v>111</v>
      </c>
      <c r="F20" s="62"/>
      <c r="G20" s="62">
        <v>1</v>
      </c>
      <c r="H20" s="62" t="s">
        <v>224</v>
      </c>
      <c r="I20" s="62">
        <v>0.94808660293055236</v>
      </c>
      <c r="J20" s="62" t="s">
        <v>187</v>
      </c>
      <c r="K20" s="62">
        <v>0.49141373288871115</v>
      </c>
    </row>
    <row r="21" spans="1:11" ht="33.75" customHeight="1">
      <c r="A21" s="16" t="s">
        <v>244</v>
      </c>
      <c r="B21" s="198">
        <v>5.0788130876361484</v>
      </c>
      <c r="C21" s="198">
        <v>0.95503894185851179</v>
      </c>
      <c r="D21" s="198">
        <v>0.34694581394711543</v>
      </c>
      <c r="E21" s="30" t="s">
        <v>112</v>
      </c>
      <c r="F21" s="62"/>
      <c r="G21" s="62">
        <v>2</v>
      </c>
      <c r="H21" s="62" t="s">
        <v>224</v>
      </c>
      <c r="I21" s="62">
        <v>0.11668458410636869</v>
      </c>
      <c r="J21" s="62" t="s">
        <v>187</v>
      </c>
      <c r="K21" s="62">
        <v>6.0480136381040724E-2</v>
      </c>
    </row>
    <row r="22" spans="1:11" ht="17.100000000000001" customHeight="1">
      <c r="A22" s="310" t="s">
        <v>60</v>
      </c>
      <c r="B22" s="198">
        <v>10.051119926228472</v>
      </c>
      <c r="C22" s="198">
        <v>6.7198767789621003</v>
      </c>
      <c r="D22" s="198">
        <v>0.65379450451124488</v>
      </c>
      <c r="E22" s="317" t="s">
        <v>113</v>
      </c>
      <c r="F22" s="62"/>
      <c r="G22" s="62">
        <v>3</v>
      </c>
      <c r="H22" s="62" t="s">
        <v>224</v>
      </c>
      <c r="I22" s="62">
        <v>4.1107178694118812E-2</v>
      </c>
      <c r="J22" s="62" t="s">
        <v>187</v>
      </c>
      <c r="K22" s="62">
        <v>2.1306737241260146E-2</v>
      </c>
    </row>
    <row r="23" spans="1:11" ht="17.100000000000001" customHeight="1">
      <c r="A23" s="310" t="s">
        <v>245</v>
      </c>
      <c r="B23" s="198">
        <v>8.5726625262813769</v>
      </c>
      <c r="C23" s="198">
        <v>3.0779163056172343</v>
      </c>
      <c r="D23" s="198">
        <v>0.55535720207407169</v>
      </c>
      <c r="E23" s="317" t="s">
        <v>114</v>
      </c>
      <c r="I23" s="77">
        <f>SUM(I20:I22)</f>
        <v>1.1058783657310398</v>
      </c>
      <c r="J23" s="77">
        <f>SUM(J20:J22)</f>
        <v>0</v>
      </c>
      <c r="K23" s="77">
        <f>SUM(K20:K22)</f>
        <v>0.57320060651101212</v>
      </c>
    </row>
    <row r="24" spans="1:11" s="98" customFormat="1" ht="14.25" customHeight="1">
      <c r="A24" s="295" t="s">
        <v>603</v>
      </c>
      <c r="B24" s="205">
        <v>22.5</v>
      </c>
      <c r="C24" s="206">
        <v>11.6</v>
      </c>
      <c r="D24" s="207">
        <v>2</v>
      </c>
      <c r="E24" s="432" t="s">
        <v>624</v>
      </c>
      <c r="I24" s="77"/>
      <c r="J24" s="77"/>
      <c r="K24" s="77"/>
    </row>
    <row r="25" spans="1:11" ht="17.100000000000001" customHeight="1">
      <c r="A25" s="293" t="s">
        <v>73</v>
      </c>
      <c r="B25" s="236"/>
      <c r="C25" s="236"/>
      <c r="D25" s="236"/>
      <c r="E25" s="318" t="s">
        <v>74</v>
      </c>
    </row>
    <row r="26" spans="1:11" ht="17.100000000000001" customHeight="1">
      <c r="A26" s="385" t="s">
        <v>56</v>
      </c>
      <c r="B26" s="198">
        <v>10.216142273021687</v>
      </c>
      <c r="C26" s="198">
        <v>0.61228710249033047</v>
      </c>
      <c r="D26" s="198">
        <v>3.0247966596332438</v>
      </c>
      <c r="E26" s="316" t="s">
        <v>109</v>
      </c>
    </row>
    <row r="27" spans="1:11" ht="17.100000000000001" customHeight="1">
      <c r="A27" s="310" t="s">
        <v>241</v>
      </c>
      <c r="B27" s="198">
        <v>6.2235367016384453</v>
      </c>
      <c r="C27" s="198">
        <v>0.25875798981393666</v>
      </c>
      <c r="D27" s="198">
        <v>1.7321401838169364</v>
      </c>
      <c r="E27" s="317" t="s">
        <v>179</v>
      </c>
    </row>
    <row r="28" spans="1:11" ht="17.100000000000001" customHeight="1">
      <c r="A28" s="310" t="s">
        <v>242</v>
      </c>
      <c r="B28" s="198">
        <v>2.33529447062037</v>
      </c>
      <c r="C28" s="198">
        <v>0.80298014981096455</v>
      </c>
      <c r="D28" s="198">
        <v>0.3188534022522258</v>
      </c>
      <c r="E28" s="317" t="s">
        <v>110</v>
      </c>
    </row>
    <row r="29" spans="1:11" ht="17.100000000000001" customHeight="1">
      <c r="A29" s="310" t="s">
        <v>243</v>
      </c>
      <c r="B29" s="198">
        <v>3.5015454176408589</v>
      </c>
      <c r="C29" s="198">
        <v>0.34485923770917015</v>
      </c>
      <c r="D29" s="198">
        <v>2.4078625301499965</v>
      </c>
      <c r="E29" s="317" t="s">
        <v>111</v>
      </c>
    </row>
    <row r="30" spans="1:11" ht="33" customHeight="1">
      <c r="A30" s="16" t="s">
        <v>244</v>
      </c>
      <c r="B30" s="198">
        <v>3.2702518508816936</v>
      </c>
      <c r="C30" s="198">
        <v>0.80801699639082769</v>
      </c>
      <c r="D30" s="198">
        <v>0.95345887326531731</v>
      </c>
      <c r="E30" s="30" t="s">
        <v>112</v>
      </c>
    </row>
    <row r="31" spans="1:11" ht="18" customHeight="1">
      <c r="A31" s="310" t="s">
        <v>60</v>
      </c>
      <c r="B31" s="198">
        <v>7.6812453685578399</v>
      </c>
      <c r="C31" s="198">
        <v>1.5363678072645814</v>
      </c>
      <c r="D31" s="198">
        <v>0.85106684098137497</v>
      </c>
      <c r="E31" s="317" t="s">
        <v>113</v>
      </c>
      <c r="I31" s="442" t="s">
        <v>500</v>
      </c>
    </row>
    <row r="32" spans="1:11" ht="17.100000000000001" customHeight="1">
      <c r="A32" s="312" t="s">
        <v>245</v>
      </c>
      <c r="B32" s="198">
        <v>1.7105055447105315</v>
      </c>
      <c r="C32" s="198">
        <v>9.0377771689009942E-2</v>
      </c>
      <c r="D32" s="198">
        <v>0.16271956206218707</v>
      </c>
      <c r="E32" s="321" t="s">
        <v>114</v>
      </c>
    </row>
    <row r="33" spans="1:6" ht="15.75" customHeight="1">
      <c r="A33" s="295" t="s">
        <v>603</v>
      </c>
      <c r="B33" s="205">
        <v>15.7</v>
      </c>
      <c r="C33" s="206">
        <v>3.2</v>
      </c>
      <c r="D33" s="207">
        <v>4.5</v>
      </c>
      <c r="E33" s="432" t="s">
        <v>624</v>
      </c>
    </row>
    <row r="34" spans="1:6" s="462" customFormat="1" ht="16.5" customHeight="1">
      <c r="A34" s="493" t="s">
        <v>602</v>
      </c>
      <c r="B34" s="62"/>
      <c r="C34" s="686" t="s">
        <v>626</v>
      </c>
      <c r="D34" s="686"/>
      <c r="E34" s="686"/>
      <c r="F34" s="499"/>
    </row>
    <row r="35" spans="1:6">
      <c r="A35" s="62"/>
      <c r="B35" s="62">
        <v>1</v>
      </c>
      <c r="C35" s="62">
        <v>2</v>
      </c>
      <c r="D35" s="62" t="s">
        <v>224</v>
      </c>
      <c r="E35" s="62"/>
    </row>
    <row r="36" spans="1:6">
      <c r="A36" s="62"/>
      <c r="B36" s="62" t="s">
        <v>224</v>
      </c>
      <c r="C36" s="62" t="s">
        <v>224</v>
      </c>
      <c r="D36" s="62"/>
      <c r="E36" s="62"/>
    </row>
    <row r="37" spans="1:6">
      <c r="A37" s="62">
        <v>1</v>
      </c>
      <c r="B37" s="62">
        <v>56.946770322348357</v>
      </c>
      <c r="C37" s="62">
        <v>58.086493882410423</v>
      </c>
      <c r="D37" s="62">
        <v>57.258217200411451</v>
      </c>
      <c r="E37" s="62"/>
    </row>
    <row r="38" spans="1:6">
      <c r="A38" s="62">
        <v>1</v>
      </c>
      <c r="B38" s="62">
        <v>38.382094840541356</v>
      </c>
      <c r="C38" s="62">
        <v>19.872103190487287</v>
      </c>
      <c r="D38" s="62">
        <v>34.402805931684526</v>
      </c>
      <c r="E38" s="62"/>
    </row>
    <row r="39" spans="1:6">
      <c r="A39" s="62">
        <v>1</v>
      </c>
      <c r="B39" s="62">
        <v>8.7249188208527571</v>
      </c>
      <c r="C39" s="62">
        <v>27.028709347821348</v>
      </c>
      <c r="D39" s="62">
        <v>13.321437925470544</v>
      </c>
      <c r="E39" s="62"/>
    </row>
    <row r="40" spans="1:6">
      <c r="A40" s="62"/>
      <c r="B40" s="62"/>
      <c r="C40" s="62"/>
      <c r="D40" s="62"/>
      <c r="E40" s="62"/>
    </row>
    <row r="41" spans="1:6">
      <c r="A41" s="62"/>
      <c r="B41" s="62"/>
      <c r="C41" s="62"/>
      <c r="D41" s="62"/>
      <c r="E41" s="62"/>
    </row>
    <row r="42" spans="1:6">
      <c r="A42" s="62"/>
      <c r="B42" s="62"/>
      <c r="C42" s="62"/>
      <c r="D42" s="62"/>
      <c r="E42" s="62"/>
    </row>
    <row r="43" spans="1:6">
      <c r="A43" s="62"/>
      <c r="B43" s="62"/>
      <c r="C43" s="62"/>
      <c r="D43" s="62"/>
      <c r="E43" s="62"/>
    </row>
    <row r="44" spans="1:6">
      <c r="A44" s="62"/>
      <c r="B44" s="62"/>
      <c r="C44" s="62"/>
      <c r="D44" s="62"/>
      <c r="E44" s="62"/>
    </row>
    <row r="45" spans="1:6">
      <c r="A45" s="62"/>
      <c r="B45" s="62"/>
      <c r="C45" s="62"/>
      <c r="D45" s="62"/>
      <c r="E45" s="62"/>
    </row>
    <row r="46" spans="1:6">
      <c r="A46" s="62"/>
      <c r="B46" s="62"/>
      <c r="C46" s="62"/>
      <c r="D46" s="62"/>
      <c r="E46" s="62"/>
    </row>
    <row r="47" spans="1:6">
      <c r="A47" s="62"/>
      <c r="B47" s="62"/>
      <c r="C47" s="62"/>
      <c r="D47" s="62"/>
      <c r="E47" s="62"/>
    </row>
    <row r="48" spans="1:6">
      <c r="A48" s="62"/>
      <c r="B48" s="62"/>
      <c r="C48" s="62"/>
      <c r="D48" s="62"/>
      <c r="E48" s="62"/>
    </row>
    <row r="49" spans="1:7">
      <c r="A49" s="62"/>
      <c r="B49" s="62"/>
      <c r="C49" s="62"/>
      <c r="D49" s="62"/>
      <c r="E49" s="62"/>
    </row>
    <row r="50" spans="1:7">
      <c r="A50" s="62"/>
      <c r="B50" s="62"/>
      <c r="C50" s="62"/>
      <c r="D50" s="62"/>
      <c r="E50" s="62"/>
    </row>
    <row r="51" spans="1:7">
      <c r="A51" s="62" t="s">
        <v>254</v>
      </c>
      <c r="B51" s="62">
        <v>1</v>
      </c>
      <c r="C51" s="62">
        <v>10.051119926228472</v>
      </c>
      <c r="D51" s="62">
        <v>7.6812453685578399</v>
      </c>
      <c r="E51" s="62">
        <v>8.8897353673147634</v>
      </c>
    </row>
    <row r="52" spans="1:7">
      <c r="A52" s="62" t="s">
        <v>255</v>
      </c>
      <c r="B52" s="62">
        <v>1</v>
      </c>
      <c r="C52" s="62">
        <v>6.7198767789621003</v>
      </c>
      <c r="D52" s="62">
        <v>1.5363678072645814</v>
      </c>
      <c r="E52" s="62">
        <v>4.1796379881640657</v>
      </c>
    </row>
    <row r="53" spans="1:7">
      <c r="A53" s="62" t="s">
        <v>256</v>
      </c>
      <c r="B53" s="62">
        <v>1</v>
      </c>
      <c r="C53" s="62">
        <v>0.65379450451124488</v>
      </c>
      <c r="D53" s="62">
        <v>0.85106684098137497</v>
      </c>
      <c r="E53" s="62">
        <v>0.75047010480227483</v>
      </c>
    </row>
    <row r="54" spans="1:7">
      <c r="A54" s="62" t="s">
        <v>257</v>
      </c>
      <c r="B54" s="62">
        <v>1</v>
      </c>
      <c r="C54" s="62">
        <v>8.5726625262813769</v>
      </c>
      <c r="D54" s="62">
        <v>1.7105055447105315</v>
      </c>
      <c r="E54" s="62">
        <v>5.2097827766157243</v>
      </c>
    </row>
    <row r="55" spans="1:7">
      <c r="A55" s="62" t="s">
        <v>258</v>
      </c>
      <c r="B55" s="62">
        <v>1</v>
      </c>
      <c r="C55" s="62">
        <v>3.0779163056172343</v>
      </c>
      <c r="D55" s="62">
        <v>9.0377771689009942E-2</v>
      </c>
      <c r="E55" s="62">
        <v>1.6138383394507985</v>
      </c>
    </row>
    <row r="56" spans="1:7">
      <c r="A56" s="62" t="s">
        <v>259</v>
      </c>
      <c r="B56" s="62">
        <v>1</v>
      </c>
      <c r="C56" s="62">
        <v>0.55535720207407169</v>
      </c>
      <c r="D56" s="62">
        <v>0.16271956206218707</v>
      </c>
      <c r="E56" s="62">
        <v>0.36294056513344869</v>
      </c>
      <c r="G56" s="590"/>
    </row>
    <row r="57" spans="1:7">
      <c r="G57" s="591"/>
    </row>
    <row r="58" spans="1:7">
      <c r="G58" s="591"/>
    </row>
    <row r="59" spans="1:7">
      <c r="G59" s="591"/>
    </row>
    <row r="60" spans="1:7">
      <c r="B60" s="62">
        <v>1</v>
      </c>
      <c r="C60" s="62">
        <v>28.673954260868236</v>
      </c>
      <c r="D60" s="62">
        <v>15.834781882033736</v>
      </c>
      <c r="E60" s="62">
        <v>0.45754809515192257</v>
      </c>
      <c r="G60" s="591"/>
    </row>
    <row r="61" spans="1:7">
      <c r="G61" s="591"/>
    </row>
    <row r="62" spans="1:7">
      <c r="C62" s="62">
        <v>7.853493982237107</v>
      </c>
      <c r="D62" s="62">
        <v>3.8263932415680442</v>
      </c>
      <c r="E62" s="62">
        <v>0.56975701438632709</v>
      </c>
      <c r="G62" s="591"/>
    </row>
    <row r="63" spans="1:7">
      <c r="G63" s="591"/>
    </row>
    <row r="64" spans="1:7">
      <c r="G64" s="591"/>
    </row>
    <row r="65" spans="7:7">
      <c r="G65" s="591"/>
    </row>
    <row r="66" spans="7:7">
      <c r="G66" s="591"/>
    </row>
    <row r="67" spans="7:7">
      <c r="G67" s="591"/>
    </row>
    <row r="68" spans="7:7">
      <c r="G68" s="591"/>
    </row>
    <row r="69" spans="7:7">
      <c r="G69" s="591"/>
    </row>
    <row r="70" spans="7:7">
      <c r="G70" s="591"/>
    </row>
    <row r="71" spans="7:7">
      <c r="G71" s="591"/>
    </row>
    <row r="72" spans="7:7">
      <c r="G72" s="591"/>
    </row>
    <row r="73" spans="7:7">
      <c r="G73" s="591"/>
    </row>
    <row r="74" spans="7:7">
      <c r="G74" s="591"/>
    </row>
    <row r="75" spans="7:7">
      <c r="G75" s="591"/>
    </row>
    <row r="76" spans="7:7">
      <c r="G76" s="591"/>
    </row>
    <row r="77" spans="7:7">
      <c r="G77" s="592"/>
    </row>
  </sheetData>
  <mergeCells count="6">
    <mergeCell ref="C34:E34"/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&amp;1&amp;K00+000 ه&amp;11&amp;K01+000 &amp;8PCBS: مسح العنف في المجتمع الفلسطيني، 2011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Y77"/>
  <sheetViews>
    <sheetView rightToLeft="1" view="pageBreakPreview" zoomScale="110" zoomScaleNormal="100" zoomScaleSheetLayoutView="110" workbookViewId="0">
      <selection activeCell="D8" sqref="D8"/>
    </sheetView>
  </sheetViews>
  <sheetFormatPr defaultRowHeight="14.25"/>
  <cols>
    <col min="1" max="1" width="20.875" style="80" customWidth="1"/>
    <col min="2" max="2" width="10.75" style="80" customWidth="1"/>
    <col min="3" max="3" width="12.125" style="80" customWidth="1"/>
    <col min="4" max="4" width="10.375" style="80" customWidth="1"/>
    <col min="5" max="5" width="25.625" style="80" customWidth="1"/>
    <col min="6" max="16384" width="9" style="80"/>
  </cols>
  <sheetData>
    <row r="1" spans="1:25" ht="41.25" customHeight="1">
      <c r="A1" s="690" t="s">
        <v>566</v>
      </c>
      <c r="B1" s="690"/>
      <c r="C1" s="690"/>
      <c r="D1" s="690"/>
      <c r="E1" s="690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9"/>
      <c r="T1" s="78"/>
      <c r="U1" s="78"/>
      <c r="V1" s="78"/>
      <c r="W1" s="78"/>
      <c r="X1" s="78"/>
      <c r="Y1" s="78"/>
    </row>
    <row r="2" spans="1:25" ht="47.25" customHeight="1">
      <c r="A2" s="691" t="s">
        <v>567</v>
      </c>
      <c r="B2" s="691"/>
      <c r="C2" s="691"/>
      <c r="D2" s="691"/>
      <c r="E2" s="69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</row>
    <row r="3" spans="1:25" ht="5.0999999999999996" customHeight="1">
      <c r="A3" s="61"/>
      <c r="B3" s="61"/>
      <c r="C3" s="61"/>
      <c r="D3" s="61"/>
      <c r="E3" s="6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 ht="17.25" customHeight="1">
      <c r="A4" s="692" t="s">
        <v>236</v>
      </c>
      <c r="B4" s="411" t="s">
        <v>475</v>
      </c>
      <c r="C4" s="694" t="s">
        <v>499</v>
      </c>
      <c r="D4" s="695"/>
      <c r="E4" s="629" t="s">
        <v>480</v>
      </c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1:25" ht="17.25" customHeight="1">
      <c r="A5" s="693"/>
      <c r="B5" s="224" t="s">
        <v>102</v>
      </c>
      <c r="C5" s="224" t="s">
        <v>103</v>
      </c>
      <c r="D5" s="224" t="s">
        <v>38</v>
      </c>
      <c r="E5" s="630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</row>
    <row r="6" spans="1:25" ht="26.25" customHeight="1">
      <c r="A6" s="693"/>
      <c r="B6" s="83" t="s">
        <v>481</v>
      </c>
      <c r="C6" s="83" t="s">
        <v>482</v>
      </c>
      <c r="D6" s="83" t="s">
        <v>483</v>
      </c>
      <c r="E6" s="630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5"/>
      <c r="X6" s="84"/>
      <c r="Y6" s="84"/>
    </row>
    <row r="7" spans="1:25" ht="17.100000000000001" customHeight="1">
      <c r="A7" s="342" t="s">
        <v>66</v>
      </c>
      <c r="B7" s="86"/>
      <c r="C7" s="86"/>
      <c r="D7" s="388"/>
      <c r="E7" s="391" t="s">
        <v>237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4"/>
      <c r="Y7" s="84"/>
    </row>
    <row r="8" spans="1:25" ht="17.100000000000001" customHeight="1">
      <c r="A8" s="390" t="s">
        <v>56</v>
      </c>
      <c r="B8" s="198">
        <v>8.7307344999369629</v>
      </c>
      <c r="C8" s="198">
        <v>1.8313733994203447</v>
      </c>
      <c r="D8" s="198">
        <v>0.64509849559732679</v>
      </c>
      <c r="E8" s="392" t="s">
        <v>109</v>
      </c>
    </row>
    <row r="9" spans="1:25" ht="17.100000000000001" customHeight="1">
      <c r="A9" s="340" t="s">
        <v>241</v>
      </c>
      <c r="B9" s="198">
        <v>4.9575624476224354</v>
      </c>
      <c r="C9" s="198">
        <v>0.49320204022041619</v>
      </c>
      <c r="D9" s="198">
        <v>0</v>
      </c>
      <c r="E9" s="393" t="s">
        <v>179</v>
      </c>
    </row>
    <row r="10" spans="1:25" ht="17.100000000000001" customHeight="1">
      <c r="A10" s="340" t="s">
        <v>242</v>
      </c>
      <c r="B10" s="198">
        <v>3.6994247840536341</v>
      </c>
      <c r="C10" s="198">
        <v>2.0577244986633003</v>
      </c>
      <c r="D10" s="198">
        <v>0</v>
      </c>
      <c r="E10" s="393" t="s">
        <v>110</v>
      </c>
    </row>
    <row r="11" spans="1:25" ht="17.100000000000001" customHeight="1">
      <c r="A11" s="340" t="s">
        <v>260</v>
      </c>
      <c r="B11" s="198">
        <v>2.3184442332171642</v>
      </c>
      <c r="C11" s="198">
        <v>0.62090686888157676</v>
      </c>
      <c r="D11" s="198">
        <v>0.51462847227528519</v>
      </c>
      <c r="E11" s="393" t="s">
        <v>111</v>
      </c>
    </row>
    <row r="12" spans="1:25" ht="36.75" customHeight="1">
      <c r="A12" s="34" t="s">
        <v>244</v>
      </c>
      <c r="B12" s="198">
        <v>3.026354117496326</v>
      </c>
      <c r="C12" s="198">
        <v>0.4095139002976535</v>
      </c>
      <c r="D12" s="198">
        <v>0</v>
      </c>
      <c r="E12" s="225" t="s">
        <v>112</v>
      </c>
    </row>
    <row r="13" spans="1:25" ht="17.100000000000001" customHeight="1">
      <c r="A13" s="340" t="s">
        <v>60</v>
      </c>
      <c r="B13" s="198">
        <v>1.7370046488721869</v>
      </c>
      <c r="C13" s="198">
        <v>0.77242204983764695</v>
      </c>
      <c r="D13" s="198">
        <v>0</v>
      </c>
      <c r="E13" s="393" t="s">
        <v>113</v>
      </c>
    </row>
    <row r="14" spans="1:25" ht="17.100000000000001" customHeight="1">
      <c r="A14" s="341" t="s">
        <v>261</v>
      </c>
      <c r="B14" s="198">
        <v>1.6500757599678362</v>
      </c>
      <c r="C14" s="198">
        <v>0.10157028462190365</v>
      </c>
      <c r="D14" s="198">
        <v>0</v>
      </c>
      <c r="E14" s="394" t="s">
        <v>114</v>
      </c>
    </row>
    <row r="15" spans="1:25" ht="17.100000000000001" customHeight="1">
      <c r="A15" s="295" t="s">
        <v>603</v>
      </c>
      <c r="B15" s="243">
        <v>7.2</v>
      </c>
      <c r="C15" s="244">
        <v>2.2999999999999998</v>
      </c>
      <c r="D15" s="245">
        <v>0.6</v>
      </c>
      <c r="E15" s="432" t="s">
        <v>624</v>
      </c>
    </row>
    <row r="16" spans="1:25" ht="17.100000000000001" customHeight="1">
      <c r="A16" s="342" t="s">
        <v>71</v>
      </c>
      <c r="B16" s="226"/>
      <c r="C16" s="226"/>
      <c r="D16" s="226"/>
      <c r="E16" s="391" t="s">
        <v>72</v>
      </c>
    </row>
    <row r="17" spans="1:10" ht="17.100000000000001" customHeight="1">
      <c r="A17" s="390" t="s">
        <v>56</v>
      </c>
      <c r="B17" s="198">
        <v>14.001846671055732</v>
      </c>
      <c r="C17" s="198">
        <v>2.8920835349070497</v>
      </c>
      <c r="D17" s="198">
        <v>0</v>
      </c>
      <c r="E17" s="392" t="s">
        <v>109</v>
      </c>
    </row>
    <row r="18" spans="1:10" ht="17.100000000000001" customHeight="1">
      <c r="A18" s="340" t="s">
        <v>241</v>
      </c>
      <c r="B18" s="198">
        <v>8.9508812442175696</v>
      </c>
      <c r="C18" s="198">
        <v>0</v>
      </c>
      <c r="D18" s="198">
        <v>0</v>
      </c>
      <c r="E18" s="393" t="s">
        <v>179</v>
      </c>
    </row>
    <row r="19" spans="1:10" ht="17.100000000000001" customHeight="1">
      <c r="A19" s="340" t="s">
        <v>242</v>
      </c>
      <c r="B19" s="198">
        <v>4.3019304920360071</v>
      </c>
      <c r="C19" s="198">
        <v>4.543356925265063</v>
      </c>
      <c r="D19" s="198">
        <v>0</v>
      </c>
      <c r="E19" s="393" t="s">
        <v>110</v>
      </c>
    </row>
    <row r="20" spans="1:10" ht="17.100000000000001" customHeight="1">
      <c r="A20" s="340" t="s">
        <v>260</v>
      </c>
      <c r="B20" s="198">
        <v>0.67336500012857603</v>
      </c>
      <c r="C20" s="198">
        <v>0</v>
      </c>
      <c r="D20" s="198">
        <v>0</v>
      </c>
      <c r="E20" s="393" t="s">
        <v>111</v>
      </c>
    </row>
    <row r="21" spans="1:10" ht="38.25" customHeight="1">
      <c r="A21" s="34" t="s">
        <v>244</v>
      </c>
      <c r="B21" s="198">
        <v>1.016381784635614</v>
      </c>
      <c r="C21" s="198">
        <v>1.016381784635614</v>
      </c>
      <c r="D21" s="198">
        <v>0</v>
      </c>
      <c r="E21" s="225" t="s">
        <v>112</v>
      </c>
    </row>
    <row r="22" spans="1:10" ht="17.100000000000001" customHeight="1">
      <c r="A22" s="340" t="s">
        <v>60</v>
      </c>
      <c r="B22" s="198">
        <v>2.451427685222626</v>
      </c>
      <c r="C22" s="198">
        <v>1.9170917053981751</v>
      </c>
      <c r="D22" s="198">
        <v>0</v>
      </c>
      <c r="E22" s="393" t="s">
        <v>113</v>
      </c>
    </row>
    <row r="23" spans="1:10" ht="17.100000000000001" customHeight="1">
      <c r="A23" s="341" t="s">
        <v>261</v>
      </c>
      <c r="B23" s="198">
        <v>1.3007611634838934</v>
      </c>
      <c r="C23" s="198" t="s">
        <v>187</v>
      </c>
      <c r="D23" s="198">
        <v>0</v>
      </c>
      <c r="E23" s="394" t="s">
        <v>114</v>
      </c>
    </row>
    <row r="24" spans="1:10" ht="17.100000000000001" customHeight="1">
      <c r="A24" s="295" t="s">
        <v>603</v>
      </c>
      <c r="B24" s="243">
        <v>3.2</v>
      </c>
      <c r="C24" s="244">
        <v>1.3</v>
      </c>
      <c r="D24" s="211">
        <v>0</v>
      </c>
      <c r="E24" s="432" t="s">
        <v>624</v>
      </c>
    </row>
    <row r="25" spans="1:10" ht="17.100000000000001" customHeight="1">
      <c r="A25" s="342" t="s">
        <v>73</v>
      </c>
      <c r="B25" s="226"/>
      <c r="C25" s="226"/>
      <c r="D25" s="389"/>
      <c r="E25" s="391" t="s">
        <v>74</v>
      </c>
    </row>
    <row r="26" spans="1:10" ht="17.100000000000001" customHeight="1">
      <c r="A26" s="390" t="s">
        <v>56</v>
      </c>
      <c r="B26" s="198">
        <v>5.173792767131121</v>
      </c>
      <c r="C26" s="198">
        <v>1.1156071579058866</v>
      </c>
      <c r="D26" s="198">
        <v>1.0804103778472889</v>
      </c>
      <c r="E26" s="392" t="s">
        <v>109</v>
      </c>
      <c r="J26" s="198"/>
    </row>
    <row r="27" spans="1:10" ht="17.100000000000001" customHeight="1">
      <c r="A27" s="340" t="s">
        <v>241</v>
      </c>
      <c r="B27" s="198">
        <v>2.2628745299884412</v>
      </c>
      <c r="C27" s="198">
        <v>0.82601433155752924</v>
      </c>
      <c r="D27" s="198">
        <v>0</v>
      </c>
      <c r="E27" s="393" t="s">
        <v>179</v>
      </c>
      <c r="I27" s="198"/>
      <c r="J27" s="198"/>
    </row>
    <row r="28" spans="1:10" ht="17.100000000000001" customHeight="1">
      <c r="A28" s="340" t="s">
        <v>242</v>
      </c>
      <c r="B28" s="198">
        <v>3.2928544764213115</v>
      </c>
      <c r="C28" s="198">
        <v>0.38042198193109672</v>
      </c>
      <c r="D28" s="198">
        <v>0</v>
      </c>
      <c r="E28" s="393" t="s">
        <v>110</v>
      </c>
      <c r="I28" s="198"/>
      <c r="J28" s="198"/>
    </row>
    <row r="29" spans="1:10" ht="17.100000000000001" customHeight="1">
      <c r="A29" s="340" t="s">
        <v>260</v>
      </c>
      <c r="B29" s="198">
        <v>3.428542214058099</v>
      </c>
      <c r="C29" s="198">
        <v>1.0398942632708585</v>
      </c>
      <c r="D29" s="198">
        <v>0.86189930061312314</v>
      </c>
      <c r="E29" s="393" t="s">
        <v>111</v>
      </c>
      <c r="F29" s="87"/>
      <c r="G29" s="87"/>
      <c r="I29" s="198"/>
      <c r="J29" s="198"/>
    </row>
    <row r="30" spans="1:10" ht="39.75" customHeight="1">
      <c r="A30" s="34" t="s">
        <v>244</v>
      </c>
      <c r="B30" s="198">
        <v>4.3826816325338136</v>
      </c>
      <c r="C30" s="198">
        <v>0</v>
      </c>
      <c r="D30" s="198">
        <v>0</v>
      </c>
      <c r="E30" s="225" t="s">
        <v>112</v>
      </c>
      <c r="G30" s="87"/>
      <c r="H30" s="87"/>
      <c r="I30" s="198"/>
      <c r="J30" s="198"/>
    </row>
    <row r="31" spans="1:10" ht="18.75" customHeight="1">
      <c r="A31" s="340" t="s">
        <v>60</v>
      </c>
      <c r="B31" s="198">
        <v>1.2549126291280142</v>
      </c>
      <c r="C31" s="198">
        <v>0</v>
      </c>
      <c r="D31" s="198">
        <v>0</v>
      </c>
      <c r="E31" s="393" t="s">
        <v>113</v>
      </c>
      <c r="G31" s="87"/>
      <c r="H31" s="87"/>
      <c r="I31" s="441" t="s">
        <v>500</v>
      </c>
      <c r="J31" s="198"/>
    </row>
    <row r="32" spans="1:10" ht="17.100000000000001" customHeight="1">
      <c r="A32" s="341" t="s">
        <v>261</v>
      </c>
      <c r="B32" s="198">
        <v>1.8857929342142445</v>
      </c>
      <c r="C32" s="198">
        <v>0.17010982095811034</v>
      </c>
      <c r="D32" s="198">
        <v>0</v>
      </c>
      <c r="E32" s="394" t="s">
        <v>114</v>
      </c>
      <c r="G32" s="87"/>
      <c r="H32" s="87"/>
      <c r="I32" s="198"/>
      <c r="J32" s="198"/>
    </row>
    <row r="33" spans="1:10" ht="17.100000000000001" customHeight="1">
      <c r="A33" s="295" t="s">
        <v>603</v>
      </c>
      <c r="B33" s="243">
        <v>10.4</v>
      </c>
      <c r="C33" s="244">
        <v>3.2</v>
      </c>
      <c r="D33" s="245">
        <v>1</v>
      </c>
      <c r="E33" s="432" t="s">
        <v>624</v>
      </c>
      <c r="G33" s="87"/>
      <c r="H33" s="87"/>
      <c r="I33" s="198"/>
      <c r="J33" s="288"/>
    </row>
    <row r="34" spans="1:10" s="462" customFormat="1" ht="16.5" customHeight="1">
      <c r="A34" s="493" t="s">
        <v>602</v>
      </c>
      <c r="B34" s="62"/>
      <c r="C34" s="686" t="s">
        <v>626</v>
      </c>
      <c r="D34" s="686"/>
      <c r="E34" s="686"/>
      <c r="F34" s="500"/>
    </row>
    <row r="35" spans="1:10">
      <c r="A35" s="87" t="s">
        <v>187</v>
      </c>
      <c r="B35" s="87" t="s">
        <v>223</v>
      </c>
      <c r="C35" s="87"/>
      <c r="D35" s="87" t="s">
        <v>124</v>
      </c>
      <c r="E35" s="87"/>
      <c r="G35" s="87"/>
      <c r="H35" s="87"/>
      <c r="I35" s="87"/>
    </row>
    <row r="36" spans="1:10">
      <c r="A36" s="87"/>
      <c r="B36" s="87">
        <v>1</v>
      </c>
      <c r="C36" s="87">
        <v>2</v>
      </c>
      <c r="D36" s="87" t="s">
        <v>224</v>
      </c>
      <c r="E36" s="87"/>
      <c r="G36" s="87"/>
      <c r="H36" s="87"/>
      <c r="I36" s="87"/>
    </row>
    <row r="37" spans="1:10">
      <c r="A37" s="87"/>
      <c r="B37" s="87" t="s">
        <v>224</v>
      </c>
      <c r="C37" s="87" t="s">
        <v>224</v>
      </c>
      <c r="D37" s="87"/>
      <c r="E37" s="87"/>
      <c r="G37" s="87"/>
      <c r="H37" s="87"/>
      <c r="I37" s="87"/>
    </row>
    <row r="38" spans="1:10">
      <c r="A38" s="87">
        <v>1</v>
      </c>
      <c r="B38" s="87">
        <v>21.680682921257205</v>
      </c>
      <c r="C38" s="87">
        <v>35.982948106360389</v>
      </c>
      <c r="D38" s="87">
        <v>27.362620758716339</v>
      </c>
      <c r="E38" s="87"/>
    </row>
    <row r="39" spans="1:10">
      <c r="A39" s="87">
        <v>1</v>
      </c>
      <c r="B39" s="87">
        <v>9.4339340455975105</v>
      </c>
      <c r="C39" s="88">
        <v>13.918601432253453</v>
      </c>
      <c r="D39" s="87">
        <v>10.978804991298297</v>
      </c>
      <c r="E39" s="87"/>
    </row>
    <row r="40" spans="1:10">
      <c r="A40" s="87">
        <v>1</v>
      </c>
      <c r="B40" s="87" t="s">
        <v>187</v>
      </c>
      <c r="C40" s="88">
        <v>8.7053017343778798</v>
      </c>
      <c r="D40" s="87">
        <v>2.9507830979619913</v>
      </c>
      <c r="E40" s="87"/>
    </row>
    <row r="41" spans="1:10">
      <c r="A41" s="87"/>
      <c r="B41" s="87"/>
      <c r="C41" s="87"/>
      <c r="D41" s="87"/>
      <c r="E41" s="87"/>
    </row>
    <row r="42" spans="1:10">
      <c r="A42" s="87"/>
      <c r="B42" s="87"/>
      <c r="C42" s="87"/>
      <c r="D42" s="87"/>
      <c r="E42" s="87"/>
    </row>
    <row r="43" spans="1:10">
      <c r="A43" s="87"/>
      <c r="B43" s="87"/>
      <c r="C43" s="88"/>
      <c r="D43" s="88"/>
      <c r="E43" s="88"/>
    </row>
    <row r="44" spans="1:10">
      <c r="A44" s="87" t="s">
        <v>248</v>
      </c>
      <c r="B44" s="87">
        <v>1</v>
      </c>
      <c r="C44" s="87">
        <v>0.67336500012857603</v>
      </c>
      <c r="D44" s="87">
        <v>3.428542214058099</v>
      </c>
      <c r="E44" s="87">
        <v>2.3184442332171642</v>
      </c>
    </row>
    <row r="45" spans="1:10">
      <c r="A45" s="87" t="s">
        <v>249</v>
      </c>
      <c r="B45" s="87">
        <v>1</v>
      </c>
      <c r="C45" s="88">
        <v>0</v>
      </c>
      <c r="D45" s="87">
        <v>1.0398942632708585</v>
      </c>
      <c r="E45" s="87">
        <v>0.62090686888157676</v>
      </c>
    </row>
    <row r="46" spans="1:10">
      <c r="A46" s="87" t="s">
        <v>250</v>
      </c>
      <c r="B46" s="87">
        <v>1</v>
      </c>
      <c r="C46" s="88">
        <v>0</v>
      </c>
      <c r="D46" s="87">
        <v>0.86189930061312314</v>
      </c>
      <c r="E46" s="87">
        <v>0.51462847227528519</v>
      </c>
    </row>
    <row r="47" spans="1:10">
      <c r="A47" s="87" t="s">
        <v>251</v>
      </c>
      <c r="B47" s="87">
        <v>1</v>
      </c>
      <c r="C47" s="87">
        <v>1.016381784635614</v>
      </c>
      <c r="D47" s="87">
        <v>4.3826816325338136</v>
      </c>
      <c r="E47" s="87">
        <v>3.026354117496326</v>
      </c>
    </row>
    <row r="48" spans="1:10">
      <c r="A48" s="87" t="s">
        <v>252</v>
      </c>
      <c r="B48" s="87">
        <v>1</v>
      </c>
      <c r="C48" s="87">
        <v>1.016381784635614</v>
      </c>
      <c r="D48" s="88">
        <v>0</v>
      </c>
      <c r="E48" s="87">
        <v>0.4095139002976535</v>
      </c>
    </row>
    <row r="49" spans="1:7">
      <c r="A49" s="87" t="s">
        <v>253</v>
      </c>
      <c r="B49" s="87">
        <v>1</v>
      </c>
      <c r="C49" s="88">
        <v>0</v>
      </c>
      <c r="D49" s="88">
        <v>0</v>
      </c>
      <c r="E49" s="88">
        <v>0</v>
      </c>
    </row>
    <row r="50" spans="1:7">
      <c r="A50" s="87" t="s">
        <v>254</v>
      </c>
      <c r="B50" s="87">
        <v>1</v>
      </c>
      <c r="C50" s="87">
        <v>2.451427685222626</v>
      </c>
      <c r="D50" s="87">
        <v>1.2549126291280142</v>
      </c>
      <c r="E50" s="87">
        <v>1.7370046488721869</v>
      </c>
    </row>
    <row r="51" spans="1:7">
      <c r="A51" s="87" t="s">
        <v>255</v>
      </c>
      <c r="B51" s="87">
        <v>1</v>
      </c>
      <c r="C51" s="87">
        <v>1.9170917053981751</v>
      </c>
      <c r="D51" s="88">
        <v>0</v>
      </c>
      <c r="E51" s="87">
        <v>0.77242204983764695</v>
      </c>
    </row>
    <row r="52" spans="1:7">
      <c r="A52" s="87" t="s">
        <v>256</v>
      </c>
      <c r="B52" s="87">
        <v>1</v>
      </c>
      <c r="C52" s="88">
        <v>0</v>
      </c>
      <c r="D52" s="88">
        <v>0</v>
      </c>
      <c r="E52" s="88">
        <v>0</v>
      </c>
    </row>
    <row r="53" spans="1:7">
      <c r="A53" s="87" t="s">
        <v>257</v>
      </c>
      <c r="B53" s="87">
        <v>1</v>
      </c>
      <c r="C53" s="87">
        <v>1.3007611634838934</v>
      </c>
      <c r="D53" s="87">
        <v>1.8857929342142445</v>
      </c>
      <c r="E53" s="87">
        <v>1.6500757599678362</v>
      </c>
    </row>
    <row r="54" spans="1:7">
      <c r="A54" s="87" t="s">
        <v>258</v>
      </c>
      <c r="B54" s="87">
        <v>1</v>
      </c>
      <c r="C54" s="88">
        <v>0</v>
      </c>
      <c r="D54" s="87">
        <v>0.17010982095811034</v>
      </c>
      <c r="E54" s="87">
        <v>0.10157028462190365</v>
      </c>
    </row>
    <row r="55" spans="1:7">
      <c r="A55" s="87" t="s">
        <v>259</v>
      </c>
      <c r="B55" s="87">
        <v>1</v>
      </c>
      <c r="C55" s="88">
        <v>0</v>
      </c>
      <c r="D55" s="88">
        <v>0</v>
      </c>
      <c r="E55" s="88">
        <v>0</v>
      </c>
    </row>
    <row r="56" spans="1:7">
      <c r="G56" s="593"/>
    </row>
    <row r="57" spans="1:7">
      <c r="G57" s="594"/>
    </row>
    <row r="58" spans="1:7">
      <c r="G58" s="594"/>
    </row>
    <row r="59" spans="1:7">
      <c r="G59" s="594"/>
    </row>
    <row r="60" spans="1:7">
      <c r="G60" s="594"/>
    </row>
    <row r="61" spans="1:7">
      <c r="G61" s="594"/>
    </row>
    <row r="62" spans="1:7">
      <c r="G62" s="594"/>
    </row>
    <row r="63" spans="1:7">
      <c r="G63" s="594"/>
    </row>
    <row r="64" spans="1:7">
      <c r="G64" s="594"/>
    </row>
    <row r="65" spans="7:7">
      <c r="G65" s="594"/>
    </row>
    <row r="66" spans="7:7">
      <c r="G66" s="594"/>
    </row>
    <row r="67" spans="7:7">
      <c r="G67" s="594"/>
    </row>
    <row r="68" spans="7:7">
      <c r="G68" s="594"/>
    </row>
    <row r="69" spans="7:7">
      <c r="G69" s="594"/>
    </row>
    <row r="70" spans="7:7">
      <c r="G70" s="594"/>
    </row>
    <row r="71" spans="7:7">
      <c r="G71" s="594"/>
    </row>
    <row r="72" spans="7:7">
      <c r="G72" s="594"/>
    </row>
    <row r="73" spans="7:7">
      <c r="G73" s="594"/>
    </row>
    <row r="74" spans="7:7">
      <c r="G74" s="594"/>
    </row>
    <row r="75" spans="7:7">
      <c r="G75" s="594"/>
    </row>
    <row r="76" spans="7:7">
      <c r="G76" s="594"/>
    </row>
    <row r="77" spans="7:7">
      <c r="G77" s="595"/>
    </row>
  </sheetData>
  <mergeCells count="6">
    <mergeCell ref="C34:E34"/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2011&amp;R&amp;1&amp;K00+000ه&amp;11&amp;K01+000 &amp;8PCBS: مسح العنف في المجتمع الفلسطيني،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35</vt:i4>
      </vt:variant>
    </vt:vector>
  </HeadingPairs>
  <TitlesOfParts>
    <vt:vector size="70" baseType="lpstr">
      <vt:lpstr>محافظات</vt:lpstr>
      <vt:lpstr>العنف- كلا</vt:lpstr>
      <vt:lpstr>العنف-اناث</vt:lpstr>
      <vt:lpstr>العنف- ذكور</vt:lpstr>
      <vt:lpstr>عدد المرات كلا</vt:lpstr>
      <vt:lpstr>عدد المرات اناث</vt:lpstr>
      <vt:lpstr>عدد المرات ذكور</vt:lpstr>
      <vt:lpstr>خصائص- كلا</vt:lpstr>
      <vt:lpstr>خصائص- اناث</vt:lpstr>
      <vt:lpstr>خصائص-ذكور</vt:lpstr>
      <vt:lpstr>سلوكيات اراضي كلا1</vt:lpstr>
      <vt:lpstr>سلوكيات اراضي ذكور</vt:lpstr>
      <vt:lpstr>سلوكيات اراضي إناث</vt:lpstr>
      <vt:lpstr>سلوكيات ضفة كلا</vt:lpstr>
      <vt:lpstr>سلوكيات ضفة ذكور</vt:lpstr>
      <vt:lpstr>سلوكيات ضفة أناث</vt:lpstr>
      <vt:lpstr>سلوكيات غزة كلا</vt:lpstr>
      <vt:lpstr>سلوكيات غزة ذكور</vt:lpstr>
      <vt:lpstr>سلوكيات غزة اناث</vt:lpstr>
      <vt:lpstr>العنف من العائلة</vt:lpstr>
      <vt:lpstr>الجهات اراضي</vt:lpstr>
      <vt:lpstr>الأخرين- كلا</vt:lpstr>
      <vt:lpstr>الأخرين- إناث</vt:lpstr>
      <vt:lpstr>الأخرين- ذكور</vt:lpstr>
      <vt:lpstr>كلا 18-29</vt:lpstr>
      <vt:lpstr>العنف  اناث 18-29</vt:lpstr>
      <vt:lpstr>العنف  ذ 18-29</vt:lpstr>
      <vt:lpstr>العنف أخرين 30-64</vt:lpstr>
      <vt:lpstr>اناث 30-64</vt:lpstr>
      <vt:lpstr>ذكور 30-64</vt:lpstr>
      <vt:lpstr>اماكن التعرض كلا </vt:lpstr>
      <vt:lpstr>أماكن-ذكور</vt:lpstr>
      <vt:lpstr>أماكن- اناث</vt:lpstr>
      <vt:lpstr>مكان 18-29</vt:lpstr>
      <vt:lpstr>مكان 30-64</vt:lpstr>
      <vt:lpstr>'الأخرين- إناث'!Print_Area</vt:lpstr>
      <vt:lpstr>'الأخرين- ذكور'!Print_Area</vt:lpstr>
      <vt:lpstr>'الأخرين- كلا'!Print_Area</vt:lpstr>
      <vt:lpstr>'الجهات اراضي'!Print_Area</vt:lpstr>
      <vt:lpstr>'العنف- ذكور'!Print_Area</vt:lpstr>
      <vt:lpstr>'العنف- كلا'!Print_Area</vt:lpstr>
      <vt:lpstr>'العنف-اناث'!Print_Area</vt:lpstr>
      <vt:lpstr>'العنف  اناث 18-29'!Print_Area</vt:lpstr>
      <vt:lpstr>'العنف  ذ 18-29'!Print_Area</vt:lpstr>
      <vt:lpstr>'العنف أخرين 30-64'!Print_Area</vt:lpstr>
      <vt:lpstr>'العنف من العائلة'!Print_Area</vt:lpstr>
      <vt:lpstr>'أماكن- اناث'!Print_Area</vt:lpstr>
      <vt:lpstr>'أماكن-ذكور'!Print_Area</vt:lpstr>
      <vt:lpstr>'اماكن التعرض كلا '!Print_Area</vt:lpstr>
      <vt:lpstr>'اناث 30-64'!Print_Area</vt:lpstr>
      <vt:lpstr>'خصائص- اناث'!Print_Area</vt:lpstr>
      <vt:lpstr>'خصائص- كلا'!Print_Area</vt:lpstr>
      <vt:lpstr>'خصائص-ذكور'!Print_Area</vt:lpstr>
      <vt:lpstr>'ذكور 30-64'!Print_Area</vt:lpstr>
      <vt:lpstr>'سلوكيات اراضي إناث'!Print_Area</vt:lpstr>
      <vt:lpstr>'سلوكيات اراضي ذكور'!Print_Area</vt:lpstr>
      <vt:lpstr>'سلوكيات اراضي كلا1'!Print_Area</vt:lpstr>
      <vt:lpstr>'سلوكيات ضفة أناث'!Print_Area</vt:lpstr>
      <vt:lpstr>'سلوكيات ضفة ذكور'!Print_Area</vt:lpstr>
      <vt:lpstr>'سلوكيات ضفة كلا'!Print_Area</vt:lpstr>
      <vt:lpstr>'سلوكيات غزة اناث'!Print_Area</vt:lpstr>
      <vt:lpstr>'سلوكيات غزة ذكور'!Print_Area</vt:lpstr>
      <vt:lpstr>'سلوكيات غزة كلا'!Print_Area</vt:lpstr>
      <vt:lpstr>'عدد المرات اناث'!Print_Area</vt:lpstr>
      <vt:lpstr>'عدد المرات ذكور'!Print_Area</vt:lpstr>
      <vt:lpstr>'عدد المرات كلا'!Print_Area</vt:lpstr>
      <vt:lpstr>'كلا 18-29'!Print_Area</vt:lpstr>
      <vt:lpstr>محافظات!Print_Area</vt:lpstr>
      <vt:lpstr>'مكان 18-29'!Print_Area</vt:lpstr>
      <vt:lpstr>'مكان 30-64'!Print_Area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ashrafh</dc:creator>
  <cp:lastModifiedBy>ashrafh</cp:lastModifiedBy>
  <cp:lastPrinted>2015-05-10T05:33:42Z</cp:lastPrinted>
  <dcterms:created xsi:type="dcterms:W3CDTF">2011-09-06T08:46:18Z</dcterms:created>
  <dcterms:modified xsi:type="dcterms:W3CDTF">2015-05-10T05:37:30Z</dcterms:modified>
</cp:coreProperties>
</file>